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5DF704E-702B-40B7-968A-E6919B787FED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hosqer'!$A$1:$F$113</definedName>
    <definedName name="_xlnm.Print_Area" localSheetId="5">'DT KT'!$A$1:$E$107</definedName>
    <definedName name="_xlnm.Print_Area" localSheetId="0">'Ekamutner ev caxser'!$A$1:$E$101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2">Hastiqacucak!$35:$35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3" l="1"/>
  <c r="F59" i="23"/>
  <c r="G143" i="23" l="1"/>
  <c r="G139" i="23"/>
  <c r="G136" i="23"/>
  <c r="G133" i="23"/>
  <c r="G130" i="23"/>
  <c r="G124" i="23"/>
  <c r="G113" i="23"/>
  <c r="G105" i="23"/>
  <c r="G97" i="23"/>
  <c r="G93" i="23"/>
  <c r="G89" i="23"/>
  <c r="G85" i="23"/>
  <c r="G81" i="23"/>
  <c r="G77" i="23"/>
  <c r="G73" i="23"/>
  <c r="G69" i="23"/>
  <c r="G64" i="23"/>
  <c r="G59" i="23"/>
  <c r="F54" i="23"/>
  <c r="G54" i="23"/>
  <c r="F105" i="23"/>
  <c r="C105" i="23"/>
  <c r="F97" i="23"/>
  <c r="C97" i="23"/>
  <c r="F93" i="23"/>
  <c r="C93" i="23"/>
  <c r="F89" i="23"/>
  <c r="C89" i="23"/>
  <c r="F85" i="23"/>
  <c r="C85" i="23"/>
  <c r="F81" i="23"/>
  <c r="C81" i="23"/>
  <c r="F77" i="23"/>
  <c r="C77" i="23"/>
  <c r="F73" i="23"/>
  <c r="C73" i="23"/>
  <c r="F69" i="23"/>
  <c r="C69" i="23"/>
  <c r="C64" i="23"/>
  <c r="C59" i="23"/>
  <c r="C92" i="20"/>
  <c r="C96" i="20"/>
  <c r="E35" i="20"/>
  <c r="D35" i="20"/>
  <c r="C35" i="20"/>
  <c r="F39" i="20"/>
  <c r="C14" i="20"/>
  <c r="D14" i="20"/>
  <c r="E14" i="20"/>
  <c r="A38" i="1"/>
  <c r="D26" i="1"/>
  <c r="A80" i="1"/>
  <c r="D71" i="1"/>
  <c r="G145" i="23" l="1"/>
  <c r="F145" i="23"/>
  <c r="C145" i="23"/>
  <c r="C91" i="20"/>
  <c r="D36" i="1"/>
  <c r="G146" i="23" l="1"/>
  <c r="F19" i="20"/>
  <c r="A16" i="20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4" i="20"/>
  <c r="D54" i="9" s="1"/>
  <c r="D55" i="9"/>
  <c r="D53" i="9"/>
  <c r="F62" i="20"/>
  <c r="D51" i="9" s="1"/>
  <c r="F53" i="20"/>
  <c r="D44" i="9" s="1"/>
  <c r="A28" i="20"/>
  <c r="A31" i="20" s="1"/>
  <c r="A32" i="20" s="1"/>
  <c r="A33" i="20" s="1"/>
  <c r="A34" i="20" s="1"/>
  <c r="A35" i="20" s="1"/>
  <c r="A28" i="1"/>
  <c r="A29" i="1" s="1"/>
  <c r="A30" i="1" s="1"/>
  <c r="A31" i="1" s="1"/>
  <c r="A14" i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70" i="20"/>
  <c r="D59" i="9" s="1"/>
  <c r="F71" i="20"/>
  <c r="D60" i="9" s="1"/>
  <c r="F72" i="20"/>
  <c r="D61" i="9" s="1"/>
  <c r="F73" i="20"/>
  <c r="D62" i="9" s="1"/>
  <c r="F74" i="20"/>
  <c r="D63" i="9" s="1"/>
  <c r="F75" i="20"/>
  <c r="D64" i="9" s="1"/>
  <c r="F76" i="20"/>
  <c r="D65" i="9" s="1"/>
  <c r="F77" i="20"/>
  <c r="D66" i="9" s="1"/>
  <c r="F78" i="20"/>
  <c r="D67" i="9" s="1"/>
  <c r="D68" i="9"/>
  <c r="F69" i="20"/>
  <c r="D58" i="9" s="1"/>
  <c r="C68" i="20"/>
  <c r="D68" i="20"/>
  <c r="E68" i="20"/>
  <c r="F63" i="20"/>
  <c r="D52" i="9" s="1"/>
  <c r="F60" i="20"/>
  <c r="D50" i="9" s="1"/>
  <c r="D49" i="9"/>
  <c r="F57" i="20"/>
  <c r="F48" i="20"/>
  <c r="D41" i="9" s="1"/>
  <c r="F49" i="20"/>
  <c r="D42" i="9" s="1"/>
  <c r="F50" i="20"/>
  <c r="D43" i="9" s="1"/>
  <c r="F47" i="20"/>
  <c r="D40" i="9" s="1"/>
  <c r="F56" i="20"/>
  <c r="F54" i="20" s="1"/>
  <c r="D46" i="20"/>
  <c r="E46" i="20"/>
  <c r="C46" i="20"/>
  <c r="F44" i="20"/>
  <c r="D38" i="9" s="1"/>
  <c r="F42" i="20"/>
  <c r="D36" i="9" s="1"/>
  <c r="F43" i="20"/>
  <c r="D37" i="9" s="1"/>
  <c r="D35" i="9"/>
  <c r="F40" i="20"/>
  <c r="D34" i="9" s="1"/>
  <c r="D33" i="9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F31" i="20"/>
  <c r="D25" i="9" s="1"/>
  <c r="D24" i="9"/>
  <c r="D23" i="9"/>
  <c r="F27" i="20"/>
  <c r="F18" i="20"/>
  <c r="D12" i="9" s="1"/>
  <c r="F17" i="20"/>
  <c r="D11" i="9" s="1"/>
  <c r="F16" i="20"/>
  <c r="D10" i="9" s="1"/>
  <c r="F15" i="20"/>
  <c r="D9" i="9" s="1"/>
  <c r="E55" i="10"/>
  <c r="D52" i="1"/>
  <c r="E39" i="10" s="1"/>
  <c r="D34" i="21"/>
  <c r="D100" i="20"/>
  <c r="E100" i="20"/>
  <c r="F100" i="20"/>
  <c r="C100" i="20"/>
  <c r="D96" i="20"/>
  <c r="E96" i="20"/>
  <c r="F96" i="20"/>
  <c r="D92" i="20"/>
  <c r="E92" i="20"/>
  <c r="F92" i="20"/>
  <c r="D54" i="20"/>
  <c r="E54" i="20"/>
  <c r="C54" i="20"/>
  <c r="D28" i="20"/>
  <c r="E28" i="20"/>
  <c r="C28" i="20"/>
  <c r="F13" i="20"/>
  <c r="C13" i="20" s="1"/>
  <c r="A8" i="20"/>
  <c r="D28" i="1"/>
  <c r="D19" i="1"/>
  <c r="E13" i="10" s="1"/>
  <c r="C26" i="20" l="1"/>
  <c r="E26" i="20"/>
  <c r="D26" i="20"/>
  <c r="A36" i="20"/>
  <c r="A37" i="20"/>
  <c r="A18" i="20"/>
  <c r="A19" i="20"/>
  <c r="D78" i="9"/>
  <c r="D70" i="9"/>
  <c r="E79" i="9"/>
  <c r="D74" i="9"/>
  <c r="A17" i="20"/>
  <c r="D57" i="9"/>
  <c r="D39" i="9"/>
  <c r="A15" i="1"/>
  <c r="A17" i="1"/>
  <c r="A19" i="1" s="1"/>
  <c r="E21" i="10"/>
  <c r="E19" i="10" s="1"/>
  <c r="D22" i="9"/>
  <c r="E25" i="9"/>
  <c r="D47" i="9"/>
  <c r="D45" i="9" s="1"/>
  <c r="E52" i="9"/>
  <c r="D26" i="9"/>
  <c r="E26" i="9" s="1"/>
  <c r="E24" i="9"/>
  <c r="D12" i="1"/>
  <c r="F14" i="20"/>
  <c r="E9" i="9"/>
  <c r="D13" i="9"/>
  <c r="D8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39" i="1" s="1"/>
  <c r="A29" i="20"/>
  <c r="A30" i="20" s="1"/>
  <c r="E6" i="10"/>
  <c r="F28" i="20"/>
  <c r="D7" i="9"/>
  <c r="A16" i="1"/>
  <c r="F68" i="20"/>
  <c r="F26" i="20" s="1"/>
  <c r="C19" i="9"/>
  <c r="C81" i="9" s="1"/>
  <c r="F67" i="10"/>
  <c r="D19" i="10"/>
  <c r="D67" i="10" s="1"/>
  <c r="F46" i="20"/>
  <c r="E13" i="20"/>
  <c r="D13" i="20"/>
  <c r="J8" i="22"/>
  <c r="A38" i="20" l="1"/>
  <c r="A39" i="20" s="1"/>
  <c r="D69" i="9"/>
  <c r="A21" i="20"/>
  <c r="A20" i="20"/>
  <c r="A41" i="1"/>
  <c r="A42" i="1" s="1"/>
  <c r="A43" i="1" s="1"/>
  <c r="A40" i="1"/>
  <c r="A44" i="1" s="1"/>
  <c r="A18" i="1"/>
  <c r="D20" i="9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22" i="1"/>
  <c r="A20" i="1"/>
  <c r="A21" i="1" s="1"/>
  <c r="J9" i="22"/>
  <c r="A40" i="20" l="1"/>
  <c r="A41" i="20"/>
  <c r="A22" i="20"/>
  <c r="A23" i="20" s="1"/>
  <c r="A24" i="20" s="1"/>
  <c r="A45" i="1"/>
  <c r="A46" i="1" s="1"/>
  <c r="A23" i="1"/>
  <c r="A24" i="1" s="1"/>
  <c r="A25" i="1" s="1"/>
  <c r="D91" i="21"/>
  <c r="D36" i="21"/>
  <c r="D14" i="21"/>
  <c r="D8" i="21"/>
  <c r="A42" i="20" l="1"/>
  <c r="A43" i="20" s="1"/>
  <c r="A44" i="20" s="1"/>
  <c r="A52" i="1"/>
  <c r="A47" i="1"/>
  <c r="D95" i="21"/>
  <c r="F91" i="21" s="1"/>
  <c r="A46" i="20" l="1"/>
  <c r="A50" i="20" s="1"/>
  <c r="A45" i="20"/>
  <c r="A64" i="20"/>
  <c r="A65" i="20" s="1"/>
  <c r="A56" i="1"/>
  <c r="A53" i="1"/>
  <c r="A54" i="1" s="1"/>
  <c r="A55" i="1" s="1"/>
  <c r="A57" i="1"/>
  <c r="A58" i="1" s="1"/>
  <c r="A59" i="1" s="1"/>
  <c r="A60" i="1" s="1"/>
  <c r="A61" i="1" s="1"/>
  <c r="A62" i="1" s="1"/>
  <c r="E91" i="20"/>
  <c r="A47" i="20" l="1"/>
  <c r="A48" i="20" s="1"/>
  <c r="A49" i="20" s="1"/>
  <c r="A51" i="20"/>
  <c r="A52" i="20" s="1"/>
  <c r="A53" i="20" s="1"/>
  <c r="A54" i="20" s="1"/>
  <c r="A64" i="1"/>
  <c r="A63" i="1"/>
  <c r="A65" i="1" s="1"/>
  <c r="D91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55" i="20" l="1"/>
  <c r="A56" i="20" s="1"/>
  <c r="A57" i="20"/>
  <c r="A67" i="1"/>
  <c r="A66" i="1"/>
  <c r="D25" i="20"/>
  <c r="C25" i="20"/>
  <c r="E25" i="20"/>
  <c r="E103" i="20" s="1"/>
  <c r="F91" i="20"/>
  <c r="F25" i="20" s="1"/>
  <c r="A60" i="20" l="1"/>
  <c r="A58" i="20"/>
  <c r="A61" i="20" s="1"/>
  <c r="A62" i="20" s="1"/>
  <c r="A69" i="1"/>
  <c r="A68" i="1"/>
  <c r="C103" i="20"/>
  <c r="F103" i="20"/>
  <c r="D10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63" i="20" l="1"/>
  <c r="A66" i="20"/>
  <c r="A67" i="20" s="1"/>
  <c r="A68" i="20" s="1"/>
  <c r="A69" i="20" s="1"/>
  <c r="E81" i="9"/>
  <c r="A71" i="1"/>
  <c r="A72" i="1" s="1"/>
  <c r="A79" i="1" s="1"/>
  <c r="A81" i="1" s="1"/>
  <c r="A82" i="1" s="1"/>
  <c r="A83" i="1" s="1"/>
  <c r="A70" i="1"/>
  <c r="E8" i="9"/>
  <c r="A70" i="20" l="1"/>
  <c r="A71" i="20" s="1"/>
  <c r="A72" i="20" s="1"/>
  <c r="A73" i="20" s="1"/>
  <c r="A74" i="20" s="1"/>
  <c r="A75" i="20" s="1"/>
  <c r="A76" i="20" s="1"/>
  <c r="A77" i="20" s="1"/>
  <c r="A78" i="20" s="1"/>
  <c r="A86" i="20"/>
  <c r="A87" i="20" s="1"/>
  <c r="A88" i="20" s="1"/>
  <c r="A89" i="20" s="1"/>
  <c r="A90" i="20" s="1"/>
  <c r="A84" i="1"/>
  <c r="A85" i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1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<sst xmlns="http://schemas.openxmlformats.org/spreadsheetml/2006/main" count="806" uniqueCount="473">
  <si>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</si>
  <si>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</si>
  <si>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</si>
  <si>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</si>
  <si>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</si>
  <si>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</si>
  <si>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</si>
  <si>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</si>
  <si>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</si>
  <si>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</si>
  <si>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</si>
  <si>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</si>
  <si>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</si>
  <si>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</si>
  <si>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</si>
  <si>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</si>
  <si>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</si>
  <si>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</si>
  <si>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</si>
  <si>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</si>
  <si>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</si>
  <si>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</si>
  <si>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</si>
  <si>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</si>
  <si>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</si>
  <si>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</si>
  <si>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</si>
  <si>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</si>
  <si>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</si>
  <si>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</si>
  <si>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</si>
  <si>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</si>
  <si>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</si>
  <si>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</si>
  <si>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</si>
  <si>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</si>
  <si>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</si>
  <si>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</si>
  <si>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</si>
  <si>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</si>
  <si>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</si>
  <si>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</si>
  <si>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</si>
  <si>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</si>
  <si>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</si>
  <si>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</si>
  <si>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</si>
  <si>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</si>
  <si>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</si>
  <si>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</si>
  <si>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</si>
  <si>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</si>
  <si>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</si>
  <si>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</si>
  <si>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</si>
  <si>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</si>
  <si>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</si>
  <si>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</si>
  <si>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</si>
  <si>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</si>
  <si>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</si>
  <si>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</si>
  <si>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</si>
  <si>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</si>
  <si>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</si>
  <si>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</si>
  <si>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</si>
  <si>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</si>
  <si>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</si>
  <si>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</si>
  <si>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</si>
  <si>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</si>
  <si>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</si>
  <si>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</si>
  <si>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</si>
  <si>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</si>
  <si>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</si>
  <si>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</si>
  <si>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</si>
  <si>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</si>
  <si>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</si>
  <si>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</si>
  <si>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</si>
  <si>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</si>
  <si>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</si>
  <si>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</si>
  <si>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</si>
  <si>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</si>
  <si>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</si>
  <si>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</si>
  <si>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</si>
  <si>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</si>
  <si>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</si>
  <si>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</si>
  <si>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</si>
  <si>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</si>
  <si>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</si>
  <si>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</si>
  <si>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</si>
  <si>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</si>
  <si>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</si>
  <si>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</si>
  <si>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</si>
  <si>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</si>
  <si>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</si>
  <si>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</si>
  <si>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</si>
  <si>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</si>
  <si>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</si>
  <si>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</si>
  <si>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</si>
  <si>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</si>
  <si>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</si>
  <si>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</si>
  <si>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</si>
  <si>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</si>
  <si>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</si>
  <si>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</si>
  <si>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</si>
  <si>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</si>
  <si>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</si>
  <si>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</si>
  <si>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</si>
  <si>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</si>
  <si>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</si>
  <si>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</si>
  <si>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</si>
  <si>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</si>
  <si>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</si>
  <si>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</si>
  <si>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</si>
  <si>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</si>
  <si>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</si>
  <si>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</si>
  <si>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</si>
  <si>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</si>
  <si>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</si>
  <si>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</si>
  <si>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</si>
  <si>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</si>
  <si>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</si>
  <si>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</si>
  <si>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</si>
  <si>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</si>
  <si>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</si>
  <si>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</si>
  <si>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</si>
  <si>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</si>
  <si>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</si>
  <si>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</si>
  <si>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</si>
  <si>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</si>
  <si>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</si>
  <si>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</si>
  <si>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</si>
  <si>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</si>
  <si>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</si>
  <si>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</si>
  <si>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</si>
  <si>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</si>
  <si>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</si>
  <si>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</si>
  <si>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</si>
  <si>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</si>
  <si>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</si>
  <si>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</si>
  <si>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</si>
  <si>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</si>
  <si>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</si>
  <si>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</si>
  <si>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</si>
  <si>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</si>
  <si>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</si>
  <si>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</si>
  <si>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</si>
  <si>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</si>
  <si>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</si>
  <si>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</si>
  <si>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</si>
  <si>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</si>
  <si>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</si>
  <si>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</si>
  <si>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</si>
  <si>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</si>
  <si>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</si>
  <si>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</si>
  <si>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</si>
  <si>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</si>
  <si>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</si>
  <si>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</si>
  <si>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</si>
  <si>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</si>
  <si>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</si>
  <si>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</si>
  <si>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</si>
  <si>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</si>
  <si>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</si>
  <si>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</si>
  <si>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</si>
  <si>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</si>
  <si>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</si>
  <si>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</si>
  <si>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</si>
  <si>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</si>
  <si>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</si>
  <si>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</si>
  <si>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</si>
  <si>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</si>
  <si>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</si>
  <si>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</si>
  <si>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</si>
  <si>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</si>
  <si>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</si>
  <si>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</si>
  <si>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</si>
  <si>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</si>
  <si>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</si>
  <si>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</si>
  <si>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</si>
  <si>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</si>
  <si>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</si>
  <si>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</si>
  <si>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</si>
  <si>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</si>
  <si>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</si>
  <si>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</si>
  <si>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</si>
  <si>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</si>
  <si>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</si>
  <si>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</si>
  <si>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</si>
  <si>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</si>
  <si>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</si>
  <si>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</si>
  <si>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</si>
  <si>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</si>
  <si>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</si>
  <si>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</si>
  <si>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</si>
  <si>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</si>
  <si>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</si>
  <si>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</si>
  <si>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</si>
  <si>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</si>
  <si>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</si>
  <si>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</si>
  <si>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</si>
  <si>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</si>
  <si>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</si>
  <si>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</si>
  <si>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</si>
  <si>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</si>
  <si>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</si>
  <si>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</si>
  <si>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</si>
  <si>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</si>
  <si>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</si>
  <si>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</si>
  <si>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</si>
  <si>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</si>
  <si>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</si>
  <si>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</si>
  <si>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</si>
  <si>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</si>
  <si>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</si>
  <si>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</si>
  <si>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</si>
  <si>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</si>
  <si>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</si>
  <si>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</si>
  <si>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</si>
  <si>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</si>
  <si>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</si>
  <si>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</si>
  <si>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</si>
  <si>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</si>
  <si>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</si>
  <si>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</si>
  <si>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</si>
  <si>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</si>
  <si>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</si>
  <si>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</si>
  <si>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</si>
  <si>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</si>
  <si>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</si>
  <si>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</si>
  <si>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</si>
  <si>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</si>
  <si>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</si>
  <si>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</si>
  <si>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</si>
  <si>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</si>
  <si>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</si>
  <si>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</si>
  <si>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</si>
  <si>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</si>
  <si>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</si>
  <si>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</si>
  <si>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</si>
  <si>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</si>
  <si>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</si>
  <si>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</si>
  <si>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</si>
  <si>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</si>
  <si>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</si>
  <si>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</si>
  <si>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</si>
  <si>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</si>
  <si>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</si>
  <si>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</si>
  <si>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«___»_______________ 2025թ.</t>
  </si>
  <si>
    <t xml:space="preserve">«ԿԱՌԼԵՆ ԵՍԱՅԱՆԻ ԱՆՎԱՆ ՊՈԼԻԿԼԻՆԻԿԱ»  ՓԲԸ-Ի  </t>
  </si>
  <si>
    <t>«______» _______________ 2025թ.</t>
  </si>
  <si>
    <t>Այլ եկամուտների գծով (արձ. պահուստի հակադարձում)</t>
  </si>
  <si>
    <t>Եկամուտներ սուբսիդիայից</t>
  </si>
  <si>
    <t>Դեռատիզացիայի գծով</t>
  </si>
  <si>
    <t>Թափոնների վնասազերձման գծով</t>
  </si>
  <si>
    <t>Լաբորատոր հետազոտությունների ձեռքբերման գծով</t>
  </si>
  <si>
    <t>Փաստաթղթերի արխիվացում</t>
  </si>
  <si>
    <t>Սարքերի ստուգաչափման և չափագրման գծով</t>
  </si>
  <si>
    <t xml:space="preserve">Շենքերի պահպանման և անվտանգության ծառայության ձեռքբերման գծով </t>
  </si>
  <si>
    <t xml:space="preserve">Մաքրման ծառայությունների գծով </t>
  </si>
  <si>
    <t>ՀԾ-ի սպասարկման ծախսեր</t>
  </si>
  <si>
    <t>Բժշկական  և համակարգչային սարքավորումների և պարագաների ընթացիկ վերանորոգման ծախսեր</t>
  </si>
  <si>
    <t>Ջեռուցման աշխատանքների կատարման ծախսեր</t>
  </si>
  <si>
    <t>Վերապատրաստման գծով</t>
  </si>
  <si>
    <t>ՈՒղևորա և բեռնափոխադրման ծառայությունների ձեռքբերման գծով</t>
  </si>
  <si>
    <t>Ընթացիկ վերանորոգման գծով, որից</t>
  </si>
  <si>
    <t>Մարքետինգի գծով ծախս</t>
  </si>
  <si>
    <t xml:space="preserve">բժշկական  սարքավորումներ </t>
  </si>
  <si>
    <t>Շահութաբաժին</t>
  </si>
  <si>
    <t>Հաստատված է</t>
  </si>
  <si>
    <t>N --------- -Ա որոշմամբ</t>
  </si>
  <si>
    <r>
      <t xml:space="preserve"> </t>
    </r>
    <r>
      <rPr>
        <b/>
        <sz val="12"/>
        <rFont val="Calibri"/>
        <family val="2"/>
        <charset val="204"/>
      </rPr>
      <t>«</t>
    </r>
    <r>
      <rPr>
        <b/>
        <sz val="12"/>
        <rFont val="Arial Armenian"/>
        <family val="2"/>
      </rPr>
      <t>ԿԱՌԼԵՆ ԵՍԱՅԱՆԻ ԱՆՎԱՆ ՊՈԼԻԿԼԻՆԻԿԱ</t>
    </r>
    <r>
      <rPr>
        <b/>
        <sz val="12"/>
        <rFont val="Calibri"/>
        <family val="2"/>
        <charset val="204"/>
      </rPr>
      <t>»</t>
    </r>
    <r>
      <rPr>
        <b/>
        <sz val="12"/>
        <rFont val="Arial Armenian"/>
        <family val="2"/>
      </rPr>
      <t xml:space="preserve">  ՓԱԿ ԲԱԺՆԵՏԻՐԱԿԱՆ ԸՆԿԵՐՈՒԹՅԱՆ</t>
    </r>
  </si>
  <si>
    <t>2025 ԹՎԱԿԱՆԻ ԿԱՌՈՒՑՎԱԾՔԸ,</t>
  </si>
  <si>
    <t>Վարչական մաս</t>
  </si>
  <si>
    <t>Թերապևտիկ բաժին</t>
  </si>
  <si>
    <t>Î³Ý³Ýó ÏáÝëáõÉï³óÇ³</t>
  </si>
  <si>
    <t>Ü»Õ Ù³ëÝ³·Çï³Ï³Ý Ï³µÇÝ»ïÝ»ñ, այդ թվում՝</t>
  </si>
  <si>
    <t xml:space="preserve">úÝÏáÉá·Ç³Ï³Ý </t>
  </si>
  <si>
    <t>Ø³ßÏ³í»Ý»ñáÉá·Ç³Ï³Ý</t>
  </si>
  <si>
    <t>ÆÝý»ÏóÇáÝ</t>
  </si>
  <si>
    <t>ìÇñ³µáõÅ³Ï³Ý /Վնասվածքաբանական</t>
  </si>
  <si>
    <t>øÇÃ-ÏáÏáñ¹-³Ï³Ýç³µ³Ý³Ï³Ý</t>
  </si>
  <si>
    <t xml:space="preserve">ÜÛ³ñ¹³µ³Ý³Ï³Ý </t>
  </si>
  <si>
    <t>¾Ý¹áÏñÇÝáÉá·Ç³Ï³Ý</t>
  </si>
  <si>
    <t>êñï³µ³Ý³Ï³Ý</t>
  </si>
  <si>
    <t>êïáÙ³ïáÉá·Ç³Ï³Ý</t>
  </si>
  <si>
    <t>²ÏÝ³µáõÅ³Ï³Ý</t>
  </si>
  <si>
    <t>àõñáÉá·Ç³Ï³Ý և գաստրոէնտերոլոգիական</t>
  </si>
  <si>
    <t>üÇ½ÇáÃ»ñ³åÇ³ÛÇ կաբինետ</t>
  </si>
  <si>
    <t>Գործիքային և ախտորոշիչ բաժին</t>
  </si>
  <si>
    <t>Հերթերի  կառավարման համակարգի և որակի  վերահսկողության բաժին</t>
  </si>
  <si>
    <t>Համաճարակաբանական   կաբինետ</t>
  </si>
  <si>
    <t xml:space="preserve">ՀԱՍՏԻՔԱՑՈՒՑԱԿԸ ԵՎ ՊԱՇՏՈՆԱՅԻՆ ԴՐՈՒՅՔԱՉԱՓԵՐԸ </t>
  </si>
  <si>
    <t>Հաստիքների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</si>
  <si>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</si>
  <si>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</si>
  <si>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</si>
  <si>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 xml:space="preserve">Ընդամենը       աշխատավարձ   </t>
  </si>
  <si>
    <t>îÝûñ»Ý</t>
  </si>
  <si>
    <t>Տնօրենի տեղակալ բուժ. գծով</t>
  </si>
  <si>
    <t>Տնօրենի տեղակալ  փորձաքննության  գծով</t>
  </si>
  <si>
    <t>Գլխավոր հաշվապահ</t>
  </si>
  <si>
    <t>Ð³ßí³å³Ñ</t>
  </si>
  <si>
    <t>îÝï»ë³·»ï</t>
  </si>
  <si>
    <t>Î³¹ñ»ñÇ ï»ëáõã</t>
  </si>
  <si>
    <t>Հաշվետար</t>
  </si>
  <si>
    <t>îÝï»ëí³ñ</t>
  </si>
  <si>
    <t>ø³Õաքացիական å³ßïå³ÝáõÃÛ³Ý å»ï</t>
  </si>
  <si>
    <t>¶áñÍ³í³ñ</t>
  </si>
  <si>
    <t>Դեղագետ/դեղագործ</t>
  </si>
  <si>
    <t>²í³· µáõÅùáõÛñ</t>
  </si>
  <si>
    <t>Ախտահանման կաբինետի բ/ք</t>
  </si>
  <si>
    <t>Տարա բանվոր</t>
  </si>
  <si>
    <t>Ջեռուցման պատասխանատու *</t>
  </si>
  <si>
    <t>ÀÝ¹³Ù»ÝÁ</t>
  </si>
  <si>
    <t>Â»ñ³å¨ïÇÏ µ³ÅÇÝ**</t>
  </si>
  <si>
    <t>Â»ñ³å¨ïÇÏ µ³ÅÝÇ  í³ñÇã</t>
  </si>
  <si>
    <t>2.1.1</t>
  </si>
  <si>
    <t>î»Õ³Ù³ë³ÛÇÝ µÅÇßÏ /18-62տաեկան/</t>
  </si>
  <si>
    <t>2.1.2</t>
  </si>
  <si>
    <t>î»Õ³Ù³ë³ÛÇÝ µուժքույր /18-62տաեկան/</t>
  </si>
  <si>
    <t>Î³Ý³Ýó ÏáÝëáõÉï³óÇ³***</t>
  </si>
  <si>
    <t>Կանանց  կոնսուլտացիայի  վարիչ  մանկաբարձ-գինեկոլոգ տեղամասի վարում</t>
  </si>
  <si>
    <t>3.1.1</t>
  </si>
  <si>
    <t>´ÅÇßÏ - Ù³ÝÏ³µ³ñÓ- ·ÇÝ»ÏáÉá·</t>
  </si>
  <si>
    <t>3.1.2</t>
  </si>
  <si>
    <t>Ø³ÝÏ³µ³ñÓáõÑÇ / ¹Çïáñ¹³Ï³Ý, Ù³ÝÇåáõÉÛ³óÇáÝ. Ï³µÇÝ»ï /</t>
  </si>
  <si>
    <t>Նեղ մասնագիտական կաբինետներ, այդ թվում՝</t>
  </si>
  <si>
    <t>4.1</t>
  </si>
  <si>
    <t>úÝÏáÉá·Ç³Ï³Ý Ï³µÇÝ»ï</t>
  </si>
  <si>
    <t>4.1.1</t>
  </si>
  <si>
    <t xml:space="preserve"> µÅÇßÏ /18-62տաեկան/</t>
  </si>
  <si>
    <t>4.1.2</t>
  </si>
  <si>
    <t xml:space="preserve"> µուժքույր /18-62տաեկան/</t>
  </si>
  <si>
    <t>Ø³ßÏ³í»Ý»ñáÉá·Ç³Ï³Ý Ï³µÇÝ»ï</t>
  </si>
  <si>
    <t>4.2.1</t>
  </si>
  <si>
    <t>4.2.2</t>
  </si>
  <si>
    <t>ÆÝý»ÏóÇáÝ Ï³µÇÝ»ï</t>
  </si>
  <si>
    <t>4.3.1</t>
  </si>
  <si>
    <t>4.3.2</t>
  </si>
  <si>
    <t>ìÇñ³µáõÅ³Ï³Ý /Վնասվածքաբանական Ï³µÇÝ»ï</t>
  </si>
  <si>
    <t>4.4.1</t>
  </si>
  <si>
    <t>4.4.2</t>
  </si>
  <si>
    <t>øÇÃ -ÏáÏáñ¹-³Ï³Ýç³µ³ÝÇ Ï³µÇÝ»ï</t>
  </si>
  <si>
    <t>4.5.1</t>
  </si>
  <si>
    <t>4.5.2</t>
  </si>
  <si>
    <t>ÜÛ³ñ¹³µ³Ý³Ï³Ý Ï³µÇÝ»ï</t>
  </si>
  <si>
    <t>4.6.1</t>
  </si>
  <si>
    <t>4.6.2</t>
  </si>
  <si>
    <t>¾Ý¹áÏñÇÝáÉá·Ç³Ï³Ý Ï³µÇÝ»ï</t>
  </si>
  <si>
    <t>4.7.1</t>
  </si>
  <si>
    <t>4.7.2</t>
  </si>
  <si>
    <t>êñï³µ³Ý³Ï³Ý Ï³µÇÝ»ï</t>
  </si>
  <si>
    <t>4.8.1</t>
  </si>
  <si>
    <t>4.8.2</t>
  </si>
  <si>
    <t>êïáÙ³ïáÉá·Ç³Ï³Ý Ï³µÇÝ»ï *****</t>
  </si>
  <si>
    <t>Գործավարձային</t>
  </si>
  <si>
    <t>4.9.1</t>
  </si>
  <si>
    <t>´ÅÇßÏ</t>
  </si>
  <si>
    <t>4.9.2</t>
  </si>
  <si>
    <t>´áõÅùáõÛñ</t>
  </si>
  <si>
    <t>4.10</t>
  </si>
  <si>
    <t>²ÏÝ³µáõÅ³Ï³Ý Ï³µÇÝ»ï</t>
  </si>
  <si>
    <t>4.10.1</t>
  </si>
  <si>
    <t>4.10.2</t>
  </si>
  <si>
    <t>àôñáÉá·Ç³Ï³Ý և գաստրոէնտերոլոգիական Ï³µÇÝ»ï****</t>
  </si>
  <si>
    <t>4.11.1</t>
  </si>
  <si>
    <t>4.11.2</t>
  </si>
  <si>
    <t>üÇ½ÇáÃ»ñ³å¨ïÇÏ Ï³µÇÝ»ï</t>
  </si>
  <si>
    <t>Գործիքային և ախտորոշիչ  բաժին</t>
  </si>
  <si>
    <t>Բաժնի վարիչ</t>
  </si>
  <si>
    <t>´ÅÇßÏ  ռենտգենոլոգ</t>
  </si>
  <si>
    <t>Ռենտգեն լաբորանտ</t>
  </si>
  <si>
    <t>Բժիշկ  սոնոգրաֆիստ</t>
  </si>
  <si>
    <t>Բժիշկ լաբորանտ</t>
  </si>
  <si>
    <t>Բուժքույր սոնոգրաֆիստ</t>
  </si>
  <si>
    <t>Լաբորանտ</t>
  </si>
  <si>
    <t>´ÅÇßÏ  էսգ</t>
  </si>
  <si>
    <t>´áõÅùáõÛñ էսգ</t>
  </si>
  <si>
    <t>Ø³ï»Ý³í³ñ</t>
  </si>
  <si>
    <t>Ավագ համակարգրային օպերատոր</t>
  </si>
  <si>
    <t>Համակարգրային օպերատոր</t>
  </si>
  <si>
    <t>Համաճարակաբանական  կաբինետ</t>
  </si>
  <si>
    <t>Համաճարակաբան</t>
  </si>
  <si>
    <t>Վիճակագրական կաբինեը</t>
  </si>
  <si>
    <t>Բժիշկ  վիճակագիր</t>
  </si>
  <si>
    <t>Մերսող</t>
  </si>
  <si>
    <t>Զինկոմիսարիատի բժիշկ /11ամսվա կտրվածքով/</t>
  </si>
  <si>
    <t>Զինկոմիսարիատի բուժքույր /11ամսվա կտրվածքով/</t>
  </si>
  <si>
    <t>ԱՄԲՈՂՋԸ</t>
  </si>
  <si>
    <t>Հաստիքացուցակում ներառված չէ պահակների հաստիքները, քանի որ 2025թ. ձեռք է բերվել անվտանգության ծառայություն :</t>
  </si>
  <si>
    <t xml:space="preserve">Հաստիքացուցակում ներառված չէ մաքրության աշխատողների  հաստիքները, քանի որ 2025թ. ձեռք է բերվել  մաքրության ծառայություն :   </t>
  </si>
  <si>
    <t>*սեզոնային  աշխատավարձ 6 ամսվա կտրվածքով</t>
  </si>
  <si>
    <t>**ամսական  դրույքաչափը սահմանվում է ըստ գրանցված բնակչության թվաքանակի 35857 մարդ 01․01․2025թ.</t>
  </si>
  <si>
    <t xml:space="preserve">***ամսական դրույքաչափը սահմանվում է ըստ գրանցված հղիների և իգական սեռի բնակչության թվաքանակի 200 հղի և 20461 կին  01.01.2025թ,: </t>
  </si>
  <si>
    <t>**** գաստրոէնտերոլոգի և ուռոլոգի բժիշկները չեն ֆինանսավորվում  պետության  կողմից,   աշխատավարձը  գործավարձային  սահմանվում է հետևյալ կարգով ,Յուրաքանչյուր  ամիս  մինչև 120000դրամ վճարելու դեպքում՝  50% ,     120001դրամից մինչև 200000դրամը՝60% , 200001դրամից ավելիի դեպքում 70% ;</t>
  </si>
  <si>
    <t xml:space="preserve">Գնումների`  մասնագետ  պայմանագրային :        </t>
  </si>
  <si>
    <t>***** ստոմատոլոգը  և բուժ քույրը  չեն  ֆինանսավորվում  պետության   կողմից  աշխատավարձը   գործավարձային սահմանվում է յուրաքանչյուր  ամիս  վճարված  գումարի  60% , չափով, որից 60%  բժիշկին,  40%  բուժքրոջը;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</si>
  <si>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</si>
  <si>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</si>
  <si>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Տնօրեն                                                                        Ա.Մաթևոսյան</t>
  </si>
  <si>
    <t>Գլխավոր հաշվապահ՝                                                  Վ.Մովսիսյան</t>
  </si>
  <si>
    <t>«_____» ___________________2025թ.</t>
  </si>
  <si>
    <t>Մերսման կաբինետ</t>
  </si>
  <si>
    <t>Հերթերի կառավարման համակարգի և որակի վերահսկողության  բաժին</t>
  </si>
  <si>
    <t>3.1.3</t>
  </si>
  <si>
    <t>2.1.3</t>
  </si>
  <si>
    <t>Վիճակագրական կաբինետ</t>
  </si>
  <si>
    <t xml:space="preserve">Հավելված 22 </t>
  </si>
  <si>
    <t xml:space="preserve">Հավելված 23 </t>
  </si>
  <si>
    <t xml:space="preserve">Հավելված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</si>
</sst>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9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name val="Times Armenian"/>
      <family val="1"/>
    </font>
    <font>
      <sz val="11"/>
      <name val="Arial LatArm"/>
      <charset val="1"/>
    </font>
    <font>
      <sz val="8"/>
      <name val="Arial LatArm"/>
      <charset val="1"/>
    </font>
    <font>
      <b/>
      <sz val="12"/>
      <name val="Arial Armenian"/>
      <family val="2"/>
    </font>
    <font>
      <b/>
      <sz val="12"/>
      <name val="Calibri"/>
      <family val="2"/>
      <charset val="204"/>
    </font>
    <font>
      <b/>
      <sz val="11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sz val="8"/>
      <name val="Arial Armenian"/>
      <family val="2"/>
    </font>
    <font>
      <sz val="8"/>
      <name val="Times Armenian"/>
      <family val="1"/>
    </font>
    <font>
      <b/>
      <i/>
      <sz val="12"/>
      <name val="Arial Armenian"/>
      <family val="2"/>
    </font>
    <font>
      <i/>
      <sz val="12"/>
      <name val="Arial Armenian"/>
      <family val="2"/>
    </font>
    <font>
      <b/>
      <sz val="11"/>
      <name val="Times Armenian"/>
      <family val="1"/>
    </font>
    <font>
      <i/>
      <sz val="11"/>
      <name val="Arial Armenian"/>
      <family val="2"/>
    </font>
    <font>
      <b/>
      <i/>
      <sz val="11"/>
      <name val="Arial Armenian"/>
      <family val="2"/>
    </font>
    <font>
      <b/>
      <sz val="14"/>
      <name val="Arial Armenian"/>
      <family val="2"/>
    </font>
    <font>
      <sz val="14"/>
      <name val="Arial Armenian"/>
      <family val="2"/>
    </font>
    <font>
      <i/>
      <sz val="8"/>
      <name val="Arial Armenian"/>
      <family val="2"/>
    </font>
    <font>
      <sz val="9"/>
      <name val="ArmArial"/>
    </font>
    <font>
      <sz val="8"/>
      <name val="ArmArial"/>
    </font>
    <font>
      <sz val="9"/>
      <name val="Times Armenian"/>
      <family val="1"/>
    </font>
    <font>
      <sz val="11"/>
      <name val="ArmArial"/>
    </font>
    <font>
      <sz val="9"/>
      <color rgb="FFFF0000"/>
      <name val="ArmArial"/>
    </font>
    <font>
      <b/>
      <sz val="10"/>
      <name val="Arial LatArm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85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44" fillId="2" borderId="1" xfId="1" applyFont="1" applyFill="1" applyBorder="1" applyAlignment="1">
      <alignment horizontal="center" vertical="center"/>
    </xf>
    <xf numFmtId="169" fontId="10" fillId="2" borderId="1" xfId="60" applyNumberFormat="1" applyFont="1" applyFill="1" applyBorder="1" applyAlignment="1">
      <alignment horizontal="left" vertical="center" wrapText="1"/>
    </xf>
    <xf numFmtId="169" fontId="44" fillId="2" borderId="1" xfId="60" applyNumberFormat="1" applyFont="1" applyFill="1" applyBorder="1" applyAlignment="1">
      <alignment horizontal="left" vertical="center" wrapText="1"/>
    </xf>
    <xf numFmtId="169" fontId="44" fillId="2" borderId="1" xfId="60" applyNumberFormat="1" applyFont="1" applyFill="1" applyBorder="1" applyAlignment="1">
      <alignment vertical="center" wrapText="1"/>
    </xf>
    <xf numFmtId="169" fontId="10" fillId="2" borderId="0" xfId="5" applyNumberFormat="1" applyFont="1" applyFill="1" applyAlignment="1">
      <alignment horizontal="center"/>
    </xf>
    <xf numFmtId="0" fontId="11" fillId="0" borderId="0" xfId="5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70" fillId="0" borderId="0" xfId="0" applyFont="1"/>
    <xf numFmtId="49" fontId="10" fillId="0" borderId="0" xfId="1" applyNumberFormat="1" applyFont="1" applyAlignment="1">
      <alignment horizontal="right" vertical="center"/>
    </xf>
    <xf numFmtId="0" fontId="71" fillId="0" borderId="0" xfId="0" applyFont="1" applyAlignment="1">
      <alignment horizontal="center" vertical="center" wrapText="1"/>
    </xf>
    <xf numFmtId="0" fontId="71" fillId="0" borderId="48" xfId="0" applyFont="1" applyBorder="1" applyAlignment="1">
      <alignment horizontal="center" vertical="center" wrapText="1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center" vertical="center"/>
    </xf>
    <xf numFmtId="0" fontId="75" fillId="0" borderId="48" xfId="0" applyFont="1" applyBorder="1" applyAlignment="1">
      <alignment horizontal="center" vertical="center" wrapText="1"/>
    </xf>
    <xf numFmtId="0" fontId="76" fillId="0" borderId="48" xfId="0" applyFont="1" applyBorder="1" applyAlignment="1">
      <alignment horizontal="center" vertical="center" wrapText="1"/>
    </xf>
    <xf numFmtId="0" fontId="77" fillId="0" borderId="0" xfId="0" applyFont="1" applyAlignment="1">
      <alignment vertical="center"/>
    </xf>
    <xf numFmtId="0" fontId="74" fillId="0" borderId="48" xfId="0" applyFont="1" applyBorder="1" applyAlignment="1">
      <alignment horizontal="center" vertical="center"/>
    </xf>
    <xf numFmtId="0" fontId="74" fillId="0" borderId="48" xfId="0" applyFont="1" applyBorder="1" applyAlignment="1">
      <alignment horizontal="center" vertical="center" wrapText="1"/>
    </xf>
    <xf numFmtId="0" fontId="74" fillId="0" borderId="51" xfId="0" applyFont="1" applyBorder="1" applyAlignment="1">
      <alignment horizontal="center" vertical="center"/>
    </xf>
    <xf numFmtId="3" fontId="74" fillId="0" borderId="48" xfId="0" applyNumberFormat="1" applyFont="1" applyBorder="1" applyAlignment="1">
      <alignment horizontal="center" vertical="center"/>
    </xf>
    <xf numFmtId="3" fontId="74" fillId="0" borderId="51" xfId="0" applyNumberFormat="1" applyFont="1" applyBorder="1" applyAlignment="1">
      <alignment horizontal="center" vertical="center"/>
    </xf>
    <xf numFmtId="0" fontId="73" fillId="0" borderId="48" xfId="0" applyFont="1" applyBorder="1" applyAlignment="1">
      <alignment horizontal="center" vertical="center"/>
    </xf>
    <xf numFmtId="0" fontId="73" fillId="0" borderId="48" xfId="0" applyFont="1" applyBorder="1" applyAlignment="1">
      <alignment horizontal="left" vertical="center" wrapText="1"/>
    </xf>
    <xf numFmtId="3" fontId="73" fillId="0" borderId="48" xfId="0" applyNumberFormat="1" applyFont="1" applyBorder="1" applyAlignment="1">
      <alignment horizontal="center" vertical="center"/>
    </xf>
    <xf numFmtId="3" fontId="73" fillId="0" borderId="51" xfId="0" applyNumberFormat="1" applyFont="1" applyBorder="1" applyAlignment="1">
      <alignment horizontal="center" vertical="center"/>
    </xf>
    <xf numFmtId="0" fontId="71" fillId="0" borderId="48" xfId="0" applyFont="1" applyBorder="1" applyAlignment="1">
      <alignment horizontal="center" vertical="center"/>
    </xf>
    <xf numFmtId="0" fontId="78" fillId="0" borderId="48" xfId="0" applyFont="1" applyBorder="1" applyAlignment="1">
      <alignment vertical="center" wrapText="1"/>
    </xf>
    <xf numFmtId="4" fontId="79" fillId="0" borderId="48" xfId="0" applyNumberFormat="1" applyFont="1" applyBorder="1" applyAlignment="1">
      <alignment horizontal="center" vertical="center" wrapText="1"/>
    </xf>
    <xf numFmtId="0" fontId="74" fillId="0" borderId="48" xfId="0" applyFont="1" applyBorder="1" applyAlignment="1">
      <alignment vertical="center" wrapText="1"/>
    </xf>
    <xf numFmtId="3" fontId="74" fillId="0" borderId="48" xfId="0" applyNumberFormat="1" applyFont="1" applyBorder="1" applyAlignment="1">
      <alignment horizontal="center" vertical="center" wrapText="1"/>
    </xf>
    <xf numFmtId="0" fontId="73" fillId="0" borderId="48" xfId="0" applyFont="1" applyBorder="1" applyAlignment="1">
      <alignment vertical="center" wrapText="1"/>
    </xf>
    <xf numFmtId="4" fontId="73" fillId="2" borderId="48" xfId="0" applyNumberFormat="1" applyFont="1" applyFill="1" applyBorder="1" applyAlignment="1">
      <alignment horizontal="center" vertical="center" wrapText="1"/>
    </xf>
    <xf numFmtId="3" fontId="73" fillId="2" borderId="48" xfId="0" applyNumberFormat="1" applyFont="1" applyFill="1" applyBorder="1" applyAlignment="1">
      <alignment horizontal="center" vertical="center" wrapText="1"/>
    </xf>
    <xf numFmtId="3" fontId="73" fillId="2" borderId="49" xfId="0" applyNumberFormat="1" applyFont="1" applyFill="1" applyBorder="1" applyAlignment="1">
      <alignment horizontal="center" vertical="center" wrapText="1"/>
    </xf>
    <xf numFmtId="3" fontId="73" fillId="2" borderId="48" xfId="0" applyNumberFormat="1" applyFont="1" applyFill="1" applyBorder="1" applyAlignment="1">
      <alignment horizontal="center" vertical="center"/>
    </xf>
    <xf numFmtId="0" fontId="80" fillId="0" borderId="0" xfId="0" applyFont="1" applyAlignment="1">
      <alignment vertical="center"/>
    </xf>
    <xf numFmtId="0" fontId="73" fillId="2" borderId="48" xfId="0" applyFont="1" applyFill="1" applyBorder="1" applyAlignment="1">
      <alignment vertical="center" wrapText="1"/>
    </xf>
    <xf numFmtId="49" fontId="73" fillId="0" borderId="48" xfId="0" applyNumberFormat="1" applyFont="1" applyBorder="1" applyAlignment="1">
      <alignment horizontal="center" vertical="center"/>
    </xf>
    <xf numFmtId="4" fontId="74" fillId="0" borderId="48" xfId="0" applyNumberFormat="1" applyFont="1" applyBorder="1" applyAlignment="1">
      <alignment horizontal="center" vertical="center" wrapText="1"/>
    </xf>
    <xf numFmtId="0" fontId="73" fillId="0" borderId="48" xfId="0" applyFont="1" applyBorder="1" applyAlignment="1">
      <alignment vertical="center"/>
    </xf>
    <xf numFmtId="4" fontId="74" fillId="2" borderId="48" xfId="0" applyNumberFormat="1" applyFont="1" applyFill="1" applyBorder="1" applyAlignment="1">
      <alignment horizontal="center" vertical="center" wrapText="1"/>
    </xf>
    <xf numFmtId="3" fontId="74" fillId="2" borderId="48" xfId="0" applyNumberFormat="1" applyFont="1" applyFill="1" applyBorder="1" applyAlignment="1">
      <alignment horizontal="center" vertical="center" wrapText="1"/>
    </xf>
    <xf numFmtId="3" fontId="74" fillId="2" borderId="48" xfId="0" applyNumberFormat="1" applyFont="1" applyFill="1" applyBorder="1" applyAlignment="1">
      <alignment horizontal="center" vertical="center"/>
    </xf>
    <xf numFmtId="0" fontId="82" fillId="0" borderId="48" xfId="0" applyFont="1" applyBorder="1" applyAlignment="1">
      <alignment horizontal="center" vertical="center" wrapText="1"/>
    </xf>
    <xf numFmtId="168" fontId="83" fillId="0" borderId="48" xfId="0" applyNumberFormat="1" applyFont="1" applyBorder="1" applyAlignment="1">
      <alignment horizontal="center" vertical="center" wrapText="1"/>
    </xf>
    <xf numFmtId="3" fontId="84" fillId="0" borderId="48" xfId="0" applyNumberFormat="1" applyFont="1" applyBorder="1" applyAlignment="1">
      <alignment horizontal="center" vertical="center"/>
    </xf>
    <xf numFmtId="3" fontId="83" fillId="0" borderId="48" xfId="0" applyNumberFormat="1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8" fillId="0" borderId="0" xfId="0" applyFont="1" applyAlignment="1">
      <alignment vertical="center"/>
    </xf>
    <xf numFmtId="0" fontId="86" fillId="0" borderId="0" xfId="0" applyFont="1" applyAlignment="1">
      <alignment vertical="center" wrapText="1"/>
    </xf>
    <xf numFmtId="0" fontId="89" fillId="0" borderId="0" xfId="0" applyFont="1" applyAlignment="1">
      <alignment horizontal="center" vertical="center"/>
    </xf>
    <xf numFmtId="0" fontId="90" fillId="0" borderId="0" xfId="0" applyFont="1" applyAlignment="1">
      <alignment horizontal="left" vertical="center" wrapText="1"/>
    </xf>
    <xf numFmtId="0" fontId="89" fillId="0" borderId="0" xfId="0" applyFont="1" applyAlignment="1">
      <alignment vertical="center"/>
    </xf>
    <xf numFmtId="3" fontId="80" fillId="0" borderId="0" xfId="0" applyNumberFormat="1" applyFont="1" applyAlignment="1">
      <alignment vertical="center"/>
    </xf>
    <xf numFmtId="3" fontId="91" fillId="0" borderId="0" xfId="0" applyNumberFormat="1" applyFont="1"/>
    <xf numFmtId="3" fontId="68" fillId="0" borderId="0" xfId="0" applyNumberFormat="1" applyFont="1" applyAlignment="1">
      <alignment vertical="center"/>
    </xf>
    <xf numFmtId="3" fontId="73" fillId="2" borderId="51" xfId="0" applyNumberFormat="1" applyFont="1" applyFill="1" applyBorder="1" applyAlignment="1">
      <alignment horizontal="center" vertical="center" wrapText="1"/>
    </xf>
    <xf numFmtId="3" fontId="73" fillId="2" borderId="52" xfId="0" applyNumberFormat="1" applyFont="1" applyFill="1" applyBorder="1" applyAlignment="1">
      <alignment horizontal="center" vertical="center" wrapText="1"/>
    </xf>
    <xf numFmtId="169" fontId="73" fillId="2" borderId="48" xfId="0" applyNumberFormat="1" applyFont="1" applyFill="1" applyBorder="1" applyAlignment="1">
      <alignment horizontal="center" vertical="center" wrapText="1"/>
    </xf>
    <xf numFmtId="169" fontId="74" fillId="2" borderId="51" xfId="0" applyNumberFormat="1" applyFont="1" applyFill="1" applyBorder="1" applyAlignment="1">
      <alignment horizontal="center" vertical="center" wrapText="1"/>
    </xf>
    <xf numFmtId="169" fontId="74" fillId="2" borderId="48" xfId="0" applyNumberFormat="1" applyFont="1" applyFill="1" applyBorder="1" applyAlignment="1">
      <alignment horizontal="center" vertical="center" wrapText="1"/>
    </xf>
    <xf numFmtId="1" fontId="68" fillId="0" borderId="0" xfId="0" applyNumberFormat="1" applyFont="1" applyAlignment="1">
      <alignment vertical="center"/>
    </xf>
    <xf numFmtId="0" fontId="69" fillId="0" borderId="0" xfId="0" applyFont="1"/>
    <xf numFmtId="0" fontId="74" fillId="0" borderId="48" xfId="0" quotePrefix="1" applyFont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4" fillId="2" borderId="51" xfId="0" applyFont="1" applyFill="1" applyBorder="1" applyAlignment="1">
      <alignment horizontal="center" vertical="center"/>
    </xf>
    <xf numFmtId="0" fontId="74" fillId="2" borderId="48" xfId="0" applyFont="1" applyFill="1" applyBorder="1" applyAlignment="1">
      <alignment vertical="center" wrapText="1"/>
    </xf>
    <xf numFmtId="3" fontId="74" fillId="2" borderId="49" xfId="0" applyNumberFormat="1" applyFont="1" applyFill="1" applyBorder="1" applyAlignment="1">
      <alignment horizontal="center" vertical="center"/>
    </xf>
    <xf numFmtId="3" fontId="74" fillId="2" borderId="51" xfId="0" applyNumberFormat="1" applyFont="1" applyFill="1" applyBorder="1" applyAlignment="1">
      <alignment horizontal="center" vertical="center"/>
    </xf>
    <xf numFmtId="0" fontId="73" fillId="2" borderId="48" xfId="0" applyFont="1" applyFill="1" applyBorder="1" applyAlignment="1">
      <alignment horizontal="center" vertical="center"/>
    </xf>
    <xf numFmtId="0" fontId="71" fillId="2" borderId="48" xfId="0" applyFont="1" applyFill="1" applyBorder="1" applyAlignment="1">
      <alignment horizontal="center" vertical="center"/>
    </xf>
    <xf numFmtId="0" fontId="78" fillId="2" borderId="48" xfId="0" applyFont="1" applyFill="1" applyBorder="1" applyAlignment="1">
      <alignment vertical="center" wrapText="1"/>
    </xf>
    <xf numFmtId="4" fontId="79" fillId="2" borderId="51" xfId="0" applyNumberFormat="1" applyFont="1" applyFill="1" applyBorder="1" applyAlignment="1">
      <alignment horizontal="center" vertical="center" wrapText="1"/>
    </xf>
    <xf numFmtId="3" fontId="74" fillId="2" borderId="0" xfId="0" applyNumberFormat="1" applyFont="1" applyFill="1" applyAlignment="1">
      <alignment horizontal="center" vertical="center"/>
    </xf>
    <xf numFmtId="0" fontId="74" fillId="2" borderId="51" xfId="0" applyFont="1" applyFill="1" applyBorder="1" applyAlignment="1">
      <alignment vertical="center"/>
    </xf>
    <xf numFmtId="0" fontId="74" fillId="2" borderId="51" xfId="0" applyFont="1" applyFill="1" applyBorder="1" applyAlignment="1">
      <alignment vertical="center" wrapText="1"/>
    </xf>
    <xf numFmtId="4" fontId="79" fillId="2" borderId="48" xfId="0" applyNumberFormat="1" applyFont="1" applyFill="1" applyBorder="1" applyAlignment="1">
      <alignment horizontal="center" vertical="center" wrapText="1"/>
    </xf>
    <xf numFmtId="3" fontId="81" fillId="2" borderId="48" xfId="0" applyNumberFormat="1" applyFont="1" applyFill="1" applyBorder="1" applyAlignment="1">
      <alignment horizontal="center" vertical="center" wrapText="1"/>
    </xf>
    <xf numFmtId="0" fontId="44" fillId="2" borderId="14" xfId="2" applyFont="1" applyFill="1" applyBorder="1" applyAlignment="1" applyProtection="1">
      <alignment horizontal="left" vertical="center" wrapText="1"/>
      <protection locked="0" hidden="1"/>
    </xf>
    <xf numFmtId="0" fontId="44" fillId="2" borderId="13" xfId="2" applyFont="1" applyFill="1" applyBorder="1" applyAlignment="1" applyProtection="1">
      <alignment horizontal="left" vertical="center" wrapText="1"/>
      <protection locked="0" hidden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2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73" fillId="0" borderId="49" xfId="0" applyFont="1" applyBorder="1" applyAlignment="1">
      <alignment horizontal="left" vertical="center"/>
    </xf>
    <xf numFmtId="0" fontId="73" fillId="0" borderId="50" xfId="0" applyFont="1" applyBorder="1" applyAlignment="1">
      <alignment horizontal="left" vertical="center"/>
    </xf>
    <xf numFmtId="0" fontId="71" fillId="0" borderId="0" xfId="0" applyFont="1" applyAlignment="1">
      <alignment horizontal="center" vertical="center" wrapText="1"/>
    </xf>
    <xf numFmtId="0" fontId="73" fillId="0" borderId="49" xfId="0" applyFont="1" applyBorder="1" applyAlignment="1">
      <alignment horizontal="left" vertical="center" wrapText="1"/>
    </xf>
    <xf numFmtId="0" fontId="73" fillId="0" borderId="50" xfId="0" applyFont="1" applyBorder="1" applyAlignment="1">
      <alignment horizontal="left" vertical="center" wrapText="1"/>
    </xf>
    <xf numFmtId="0" fontId="73" fillId="0" borderId="48" xfId="0" applyFont="1" applyBorder="1" applyAlignment="1">
      <alignment horizontal="left" vertical="center"/>
    </xf>
    <xf numFmtId="0" fontId="74" fillId="0" borderId="48" xfId="0" applyFont="1" applyBorder="1" applyAlignment="1">
      <alignment horizontal="left" vertical="center"/>
    </xf>
    <xf numFmtId="0" fontId="85" fillId="0" borderId="50" xfId="0" applyFont="1" applyBorder="1" applyAlignment="1">
      <alignment horizontal="left" vertical="center" wrapText="1"/>
    </xf>
    <xf numFmtId="0" fontId="71" fillId="0" borderId="0" xfId="0" applyFont="1" applyAlignment="1">
      <alignment horizontal="center" vertical="center"/>
    </xf>
    <xf numFmtId="0" fontId="89" fillId="0" borderId="0" xfId="0" applyFont="1" applyAlignment="1">
      <alignment horizontal="center"/>
    </xf>
    <xf numFmtId="0" fontId="89" fillId="0" borderId="0" xfId="0" applyFont="1" applyAlignment="1">
      <alignment horizontal="left" vertical="center" wrapText="1"/>
    </xf>
    <xf numFmtId="0" fontId="87" fillId="0" borderId="53" xfId="0" applyFont="1" applyBorder="1" applyAlignment="1">
      <alignment horizontal="left" vertical="center" wrapText="1"/>
    </xf>
    <xf numFmtId="0" fontId="87" fillId="0" borderId="0" xfId="0" applyFont="1" applyAlignment="1">
      <alignment horizontal="left" vertical="center" wrapText="1"/>
    </xf>
    <xf numFmtId="0" fontId="86" fillId="0" borderId="0" xfId="0" applyFont="1" applyAlignment="1">
      <alignment horizontal="left" vertical="center" wrapText="1"/>
    </xf>
    <xf numFmtId="0" fontId="74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VAQ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AAgAFAATQAAAAAAAAAAAAAAAAAAAAAAAAAAAAAAAAAAAAAAAAAAAAAAAAAAAAAAAAAAAAAAAAAAAAAAAAAAAAAAAAAAAAAAAAAAAAAAAAAAAAAAAAAAAAAAAAAAAAAAAADpBwUAAQAMABEAA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wMTBaMCMGCSqGSIb3DQEJBDEWBBScot9snwLwpYEsfG1WwLmpbT8CPjArBgsqhkiG9w0BCRACDDEcMBowGDAWBBRE5xMFRVajmd/v2Zzf5CvSbEm8HjANBgkqhkiG9w0BAQEFAASCAQDJ7Cs4P7e9TXSTz3zHbN6LiwtprdKyNgSbt/Q+m6+5Q/XAAfncr/Oy9n6bnJ/XpN83r9geo8zHR0+Ku9cVTL9veD4cuoXDIqVyPopv570kgaMQJNtUR+koHDF2QArVuqPiwZ92QhKOrL/ZbpavA69n9zJtvzV64IY/WbmLmShRriH5HdckqOF32hWpg2oPvaSSZuhArq3aoG1Ihq1R66M2VISmFISxRLGwBvSr8UqcO8OITabypEoQnHINjcMHHUXo+KAhTXSFA7FxsK8T4FkvRb70Ukv4LwM0W7vsaarJb6pS0hQEc5FqhOvOqvYvkc3Os8WzwVTh/DmVnsMtCZu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105</xdr:row>
          <xdr:rowOff>0</xdr:rowOff>
        </xdr:from>
        <xdr:to>
          <xdr:col>4</xdr:col>
          <xdr:colOff>63500</xdr:colOff>
          <xdr:row>112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6A7315E-F08A-E047-D3DC-8E22EA3C4F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2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470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312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10" t="s">
        <v>9</v>
      </c>
      <c r="B7" s="510"/>
      <c r="C7" s="510"/>
      <c r="D7" s="510"/>
    </row>
    <row r="8" spans="1:6" s="7" customFormat="1" ht="27.75" customHeight="1">
      <c r="A8" s="511" t="s">
        <v>311</v>
      </c>
      <c r="B8" s="511"/>
      <c r="C8" s="511"/>
      <c r="D8" s="511"/>
      <c r="F8" s="6"/>
    </row>
    <row r="9" spans="1:6" s="7" customFormat="1" ht="18" customHeight="1">
      <c r="A9" s="511" t="s">
        <v>258</v>
      </c>
      <c r="B9" s="511"/>
      <c r="C9" s="511"/>
      <c r="D9" s="511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12" t="s">
        <v>20</v>
      </c>
      <c r="C11" s="513"/>
      <c r="D11" s="273" t="s">
        <v>257</v>
      </c>
    </row>
    <row r="12" spans="1:6" ht="27" customHeight="1">
      <c r="A12" s="409" t="s">
        <v>1</v>
      </c>
      <c r="B12" s="498" t="s">
        <v>4</v>
      </c>
      <c r="C12" s="499"/>
      <c r="D12" s="298">
        <f>SUM(D13:D14,D16:D19,D22:D25)</f>
        <v>407472</v>
      </c>
    </row>
    <row r="13" spans="1:6" s="1" customFormat="1" ht="36" customHeight="1">
      <c r="A13" s="275">
        <v>1</v>
      </c>
      <c r="B13" s="508" t="s">
        <v>276</v>
      </c>
      <c r="C13" s="509"/>
      <c r="D13" s="299">
        <v>303000</v>
      </c>
    </row>
    <row r="14" spans="1:6" ht="33" customHeight="1">
      <c r="A14" s="275">
        <f>+A13+1</f>
        <v>2</v>
      </c>
      <c r="B14" s="504" t="s">
        <v>271</v>
      </c>
      <c r="C14" s="505"/>
      <c r="D14" s="299">
        <v>57000</v>
      </c>
    </row>
    <row r="15" spans="1:6" s="279" customFormat="1" ht="22.5" customHeight="1">
      <c r="A15" s="49">
        <f>+A14+0.1</f>
        <v>2.1</v>
      </c>
      <c r="B15" s="502" t="s">
        <v>270</v>
      </c>
      <c r="C15" s="503"/>
      <c r="D15" s="300">
        <v>7000</v>
      </c>
    </row>
    <row r="16" spans="1:6" ht="36.75" hidden="1" customHeight="1">
      <c r="A16" s="275">
        <f>+A14+1</f>
        <v>3</v>
      </c>
      <c r="B16" s="504" t="s">
        <v>272</v>
      </c>
      <c r="C16" s="505"/>
      <c r="D16" s="299"/>
    </row>
    <row r="17" spans="1:5" ht="22.5" customHeight="1">
      <c r="A17" s="275">
        <f>+A14+1</f>
        <v>3</v>
      </c>
      <c r="B17" s="504" t="s">
        <v>50</v>
      </c>
      <c r="C17" s="505"/>
      <c r="D17" s="299">
        <v>2770</v>
      </c>
    </row>
    <row r="18" spans="1:5" ht="22.5" hidden="1" customHeight="1">
      <c r="A18" s="275">
        <f>+A17+1</f>
        <v>4</v>
      </c>
      <c r="B18" s="504" t="s">
        <v>51</v>
      </c>
      <c r="C18" s="505"/>
      <c r="D18" s="299"/>
    </row>
    <row r="19" spans="1:5" ht="21" customHeight="1">
      <c r="A19" s="275">
        <f>+A17+1</f>
        <v>4</v>
      </c>
      <c r="B19" s="500" t="s">
        <v>52</v>
      </c>
      <c r="C19" s="501"/>
      <c r="D19" s="299">
        <f>SUM(D20:D21)</f>
        <v>41550</v>
      </c>
    </row>
    <row r="20" spans="1:5" s="280" customFormat="1" ht="20.25" customHeight="1">
      <c r="A20" s="49">
        <f>+A19+0.1</f>
        <v>4.0999999999999996</v>
      </c>
      <c r="B20" s="502" t="s">
        <v>48</v>
      </c>
      <c r="C20" s="503"/>
      <c r="D20" s="300">
        <v>32000</v>
      </c>
    </row>
    <row r="21" spans="1:5" s="280" customFormat="1" ht="20.25" customHeight="1">
      <c r="A21" s="49">
        <f>+A20+0.1</f>
        <v>4.1999999999999993</v>
      </c>
      <c r="B21" s="502" t="s">
        <v>49</v>
      </c>
      <c r="C21" s="503"/>
      <c r="D21" s="300">
        <v>9550</v>
      </c>
    </row>
    <row r="22" spans="1:5" ht="21.75" customHeight="1">
      <c r="A22" s="275">
        <f>+A19+1</f>
        <v>5</v>
      </c>
      <c r="B22" s="504" t="s">
        <v>252</v>
      </c>
      <c r="C22" s="505"/>
      <c r="D22" s="299">
        <v>126</v>
      </c>
    </row>
    <row r="23" spans="1:5" ht="21.75" customHeight="1">
      <c r="A23" s="275">
        <f>+A22+1</f>
        <v>6</v>
      </c>
      <c r="B23" s="407" t="s">
        <v>314</v>
      </c>
      <c r="C23" s="408"/>
      <c r="D23" s="299">
        <v>26</v>
      </c>
    </row>
    <row r="24" spans="1:5" ht="21.75" customHeight="1">
      <c r="A24" s="275">
        <f>+A23+1</f>
        <v>7</v>
      </c>
      <c r="B24" s="504" t="s">
        <v>313</v>
      </c>
      <c r="C24" s="505"/>
      <c r="D24" s="299">
        <v>3000</v>
      </c>
    </row>
    <row r="25" spans="1:5" ht="21.75" hidden="1" customHeight="1">
      <c r="A25" s="275">
        <f>+A24+1</f>
        <v>8</v>
      </c>
      <c r="B25" s="504"/>
      <c r="C25" s="505"/>
      <c r="D25" s="299"/>
    </row>
    <row r="26" spans="1:5" s="7" customFormat="1" ht="34.5" customHeight="1">
      <c r="A26" s="17" t="s">
        <v>2</v>
      </c>
      <c r="B26" s="506" t="s">
        <v>5</v>
      </c>
      <c r="C26" s="507"/>
      <c r="D26" s="298">
        <f>SUM(D27:D28,D32:D46,D52,D57:D69,D71)</f>
        <v>405234</v>
      </c>
    </row>
    <row r="27" spans="1:5" s="1" customFormat="1" ht="22.5" customHeight="1">
      <c r="A27" s="275">
        <v>1</v>
      </c>
      <c r="B27" s="494" t="s">
        <v>14</v>
      </c>
      <c r="C27" s="495"/>
      <c r="D27" s="299">
        <v>274978</v>
      </c>
    </row>
    <row r="28" spans="1:5" s="1" customFormat="1" ht="22.5" customHeight="1">
      <c r="A28" s="275">
        <f>+A27+1</f>
        <v>2</v>
      </c>
      <c r="B28" s="494" t="s">
        <v>15</v>
      </c>
      <c r="C28" s="495"/>
      <c r="D28" s="299">
        <f>SUM(D29:D31)</f>
        <v>60200</v>
      </c>
    </row>
    <row r="29" spans="1:5" s="281" customFormat="1" ht="21.75" customHeight="1">
      <c r="A29" s="49">
        <f>+A28+0.1</f>
        <v>2.1</v>
      </c>
      <c r="B29" s="502" t="s">
        <v>71</v>
      </c>
      <c r="C29" s="503"/>
      <c r="D29" s="300">
        <v>25200</v>
      </c>
    </row>
    <row r="30" spans="1:5" s="281" customFormat="1" ht="21.75" customHeight="1">
      <c r="A30" s="49">
        <f t="shared" ref="A30:A31" si="0">+A29+0.1</f>
        <v>2.2000000000000002</v>
      </c>
      <c r="B30" s="502" t="s">
        <v>46</v>
      </c>
      <c r="C30" s="503"/>
      <c r="D30" s="300">
        <v>3000</v>
      </c>
      <c r="E30" s="282"/>
    </row>
    <row r="31" spans="1:5" s="281" customFormat="1" ht="21.75" customHeight="1">
      <c r="A31" s="49">
        <f t="shared" si="0"/>
        <v>2.3000000000000003</v>
      </c>
      <c r="B31" s="502" t="s">
        <v>47</v>
      </c>
      <c r="C31" s="503"/>
      <c r="D31" s="300">
        <v>32000</v>
      </c>
    </row>
    <row r="32" spans="1:5" s="1" customFormat="1" ht="21.75" customHeight="1">
      <c r="A32" s="275">
        <f>+A28+1</f>
        <v>3</v>
      </c>
      <c r="B32" s="494" t="s">
        <v>17</v>
      </c>
      <c r="C32" s="495"/>
      <c r="D32" s="299">
        <v>2220</v>
      </c>
    </row>
    <row r="33" spans="1:4" s="1" customFormat="1" ht="21.75" customHeight="1">
      <c r="A33" s="275">
        <f>+A32+1</f>
        <v>4</v>
      </c>
      <c r="B33" s="494" t="s">
        <v>16</v>
      </c>
      <c r="C33" s="495"/>
      <c r="D33" s="299">
        <v>1380</v>
      </c>
    </row>
    <row r="34" spans="1:4" s="1" customFormat="1" ht="21.75" customHeight="1">
      <c r="A34" s="275">
        <f>+A33+1</f>
        <v>5</v>
      </c>
      <c r="B34" s="494" t="s">
        <v>11</v>
      </c>
      <c r="C34" s="495"/>
      <c r="D34" s="299">
        <v>970</v>
      </c>
    </row>
    <row r="35" spans="1:4" s="2" customFormat="1" ht="21.75" customHeight="1">
      <c r="A35" s="275">
        <f t="shared" ref="A35:A46" si="1">+A34+1</f>
        <v>6</v>
      </c>
      <c r="B35" s="494" t="s">
        <v>10</v>
      </c>
      <c r="C35" s="495"/>
      <c r="D35" s="299">
        <v>1060</v>
      </c>
    </row>
    <row r="36" spans="1:4" s="1" customFormat="1" ht="21.75" customHeight="1">
      <c r="A36" s="275">
        <f t="shared" si="1"/>
        <v>7</v>
      </c>
      <c r="B36" s="494" t="s">
        <v>273</v>
      </c>
      <c r="C36" s="495"/>
      <c r="D36" s="299">
        <f>820+430</f>
        <v>1250</v>
      </c>
    </row>
    <row r="37" spans="1:4" s="1" customFormat="1" ht="21.75" hidden="1" customHeight="1">
      <c r="A37" s="275">
        <f t="shared" si="1"/>
        <v>8</v>
      </c>
      <c r="B37" s="494" t="s">
        <v>90</v>
      </c>
      <c r="C37" s="495"/>
      <c r="D37" s="299"/>
    </row>
    <row r="38" spans="1:4" s="1" customFormat="1" ht="21.75" customHeight="1">
      <c r="A38" s="275">
        <f>+A36+1</f>
        <v>8</v>
      </c>
      <c r="B38" s="494" t="s">
        <v>6</v>
      </c>
      <c r="C38" s="495"/>
      <c r="D38" s="299">
        <v>344</v>
      </c>
    </row>
    <row r="39" spans="1:4" s="1" customFormat="1" ht="21.75" customHeight="1">
      <c r="A39" s="275">
        <f t="shared" si="1"/>
        <v>9</v>
      </c>
      <c r="B39" s="494" t="s">
        <v>53</v>
      </c>
      <c r="C39" s="495"/>
      <c r="D39" s="299">
        <v>285</v>
      </c>
    </row>
    <row r="40" spans="1:4" s="1" customFormat="1" ht="21.75" customHeight="1">
      <c r="A40" s="275">
        <f>+A39+1</f>
        <v>10</v>
      </c>
      <c r="B40" s="405" t="s">
        <v>315</v>
      </c>
      <c r="C40" s="406"/>
      <c r="D40" s="299">
        <v>30</v>
      </c>
    </row>
    <row r="41" spans="1:4" s="1" customFormat="1" ht="21.75" hidden="1" customHeight="1">
      <c r="A41" s="275">
        <f>+A39+1</f>
        <v>10</v>
      </c>
      <c r="B41" s="494" t="s">
        <v>64</v>
      </c>
      <c r="C41" s="495"/>
      <c r="D41" s="299"/>
    </row>
    <row r="42" spans="1:4" s="1" customFormat="1" ht="22.5" hidden="1" customHeight="1">
      <c r="A42" s="275">
        <f t="shared" si="1"/>
        <v>11</v>
      </c>
      <c r="B42" s="494" t="s">
        <v>54</v>
      </c>
      <c r="C42" s="495"/>
      <c r="D42" s="299"/>
    </row>
    <row r="43" spans="1:4" s="1" customFormat="1" ht="22.5" hidden="1" customHeight="1">
      <c r="A43" s="275">
        <f t="shared" si="1"/>
        <v>12</v>
      </c>
      <c r="B43" s="494" t="s">
        <v>42</v>
      </c>
      <c r="C43" s="495"/>
      <c r="D43" s="299"/>
    </row>
    <row r="44" spans="1:4" s="2" customFormat="1" ht="22.5" customHeight="1">
      <c r="A44" s="275">
        <f>+A40+1</f>
        <v>11</v>
      </c>
      <c r="B44" s="494" t="s">
        <v>27</v>
      </c>
      <c r="C44" s="495"/>
      <c r="D44" s="299">
        <v>780</v>
      </c>
    </row>
    <row r="45" spans="1:4" s="2" customFormat="1" ht="22.5" customHeight="1">
      <c r="A45" s="275">
        <f t="shared" si="1"/>
        <v>12</v>
      </c>
      <c r="B45" s="494" t="s">
        <v>59</v>
      </c>
      <c r="C45" s="495"/>
      <c r="D45" s="299">
        <v>900</v>
      </c>
    </row>
    <row r="46" spans="1:4" s="2" customFormat="1" ht="22.5" customHeight="1">
      <c r="A46" s="275">
        <f t="shared" si="1"/>
        <v>13</v>
      </c>
      <c r="B46" s="494" t="s">
        <v>327</v>
      </c>
      <c r="C46" s="495"/>
      <c r="D46" s="299">
        <v>1500</v>
      </c>
    </row>
    <row r="47" spans="1:4" s="2" customFormat="1" ht="33" customHeight="1">
      <c r="A47" s="410">
        <f>+A46+0.1</f>
        <v>13.1</v>
      </c>
      <c r="B47" s="492" t="s">
        <v>323</v>
      </c>
      <c r="C47" s="493"/>
      <c r="D47" s="300">
        <v>1300</v>
      </c>
    </row>
    <row r="48" spans="1:4" s="2" customFormat="1" ht="22.5" hidden="1" customHeight="1">
      <c r="A48" s="275"/>
      <c r="B48" s="405"/>
      <c r="C48" s="406"/>
      <c r="D48" s="299"/>
    </row>
    <row r="49" spans="1:4" s="2" customFormat="1" ht="22.5" hidden="1" customHeight="1">
      <c r="A49" s="275"/>
      <c r="B49" s="405"/>
      <c r="C49" s="406"/>
      <c r="D49" s="299"/>
    </row>
    <row r="50" spans="1:4" s="2" customFormat="1" ht="22.5" hidden="1" customHeight="1">
      <c r="A50" s="275"/>
      <c r="B50" s="405"/>
      <c r="C50" s="406"/>
      <c r="D50" s="299"/>
    </row>
    <row r="51" spans="1:4" s="2" customFormat="1" ht="22.5" hidden="1" customHeight="1">
      <c r="A51" s="275"/>
      <c r="B51" s="405"/>
      <c r="C51" s="406"/>
      <c r="D51" s="299"/>
    </row>
    <row r="52" spans="1:4" s="1" customFormat="1" ht="24.75" customHeight="1">
      <c r="A52" s="275">
        <f>+A46+1</f>
        <v>14</v>
      </c>
      <c r="B52" s="494" t="s">
        <v>25</v>
      </c>
      <c r="C52" s="495"/>
      <c r="D52" s="299">
        <f>SUM(D53:D56)</f>
        <v>230</v>
      </c>
    </row>
    <row r="53" spans="1:4" s="283" customFormat="1" ht="18.75" hidden="1" customHeight="1">
      <c r="A53" s="49">
        <f>+A52+0.1</f>
        <v>14.1</v>
      </c>
      <c r="B53" s="496" t="s">
        <v>55</v>
      </c>
      <c r="C53" s="497"/>
      <c r="D53" s="300"/>
    </row>
    <row r="54" spans="1:4" s="283" customFormat="1" ht="18.75" hidden="1" customHeight="1">
      <c r="A54" s="49">
        <f t="shared" ref="A54:A55" si="2">+A53+0.1</f>
        <v>14.2</v>
      </c>
      <c r="B54" s="496" t="s">
        <v>56</v>
      </c>
      <c r="C54" s="497"/>
      <c r="D54" s="300"/>
    </row>
    <row r="55" spans="1:4" s="283" customFormat="1" ht="18.75" hidden="1" customHeight="1">
      <c r="A55" s="49">
        <f t="shared" si="2"/>
        <v>14.299999999999999</v>
      </c>
      <c r="B55" s="496" t="s">
        <v>87</v>
      </c>
      <c r="C55" s="497"/>
      <c r="D55" s="300"/>
    </row>
    <row r="56" spans="1:4" s="283" customFormat="1" ht="18.75" customHeight="1">
      <c r="A56" s="49">
        <f>+A52+0.1</f>
        <v>14.1</v>
      </c>
      <c r="B56" s="496" t="s">
        <v>326</v>
      </c>
      <c r="C56" s="497"/>
      <c r="D56" s="300">
        <v>230</v>
      </c>
    </row>
    <row r="57" spans="1:4" s="283" customFormat="1" ht="20.45" customHeight="1">
      <c r="A57" s="289">
        <f>+A52+1</f>
        <v>15</v>
      </c>
      <c r="B57" s="494" t="s">
        <v>320</v>
      </c>
      <c r="C57" s="495"/>
      <c r="D57" s="300">
        <v>3700</v>
      </c>
    </row>
    <row r="58" spans="1:4" s="283" customFormat="1" ht="18.75" customHeight="1">
      <c r="A58" s="289">
        <f>+A57+1</f>
        <v>16</v>
      </c>
      <c r="B58" s="494" t="s">
        <v>321</v>
      </c>
      <c r="C58" s="495"/>
      <c r="D58" s="300">
        <v>4500</v>
      </c>
    </row>
    <row r="59" spans="1:4" s="283" customFormat="1" ht="18.75" customHeight="1">
      <c r="A59" s="289">
        <f>+A58+1</f>
        <v>17</v>
      </c>
      <c r="B59" s="494" t="s">
        <v>60</v>
      </c>
      <c r="C59" s="495"/>
      <c r="D59" s="300">
        <v>120</v>
      </c>
    </row>
    <row r="60" spans="1:4" s="283" customFormat="1" ht="18.75" customHeight="1">
      <c r="A60" s="289">
        <f>+A59+1</f>
        <v>18</v>
      </c>
      <c r="B60" s="494" t="s">
        <v>36</v>
      </c>
      <c r="C60" s="495"/>
      <c r="D60" s="299">
        <v>1277</v>
      </c>
    </row>
    <row r="61" spans="1:4" s="7" customFormat="1" ht="21.75" customHeight="1">
      <c r="A61" s="275">
        <f>+A60+1</f>
        <v>19</v>
      </c>
      <c r="B61" s="494" t="s">
        <v>78</v>
      </c>
      <c r="C61" s="495"/>
      <c r="D61" s="299">
        <v>36</v>
      </c>
    </row>
    <row r="62" spans="1:4" s="7" customFormat="1" ht="21.75" customHeight="1">
      <c r="A62" s="275">
        <f>+A61+1</f>
        <v>20</v>
      </c>
      <c r="B62" s="494" t="s">
        <v>319</v>
      </c>
      <c r="C62" s="495"/>
      <c r="D62" s="299">
        <v>225</v>
      </c>
    </row>
    <row r="63" spans="1:4" s="7" customFormat="1" ht="21.75" hidden="1" customHeight="1">
      <c r="A63" s="275">
        <f t="shared" ref="A63" si="3">+A62+1</f>
        <v>21</v>
      </c>
      <c r="B63" s="494" t="s">
        <v>80</v>
      </c>
      <c r="C63" s="495"/>
      <c r="D63" s="299"/>
    </row>
    <row r="64" spans="1:4" s="7" customFormat="1" ht="21.75" customHeight="1">
      <c r="A64" s="275">
        <f>+A62+1</f>
        <v>21</v>
      </c>
      <c r="B64" s="494" t="s">
        <v>317</v>
      </c>
      <c r="C64" s="495"/>
      <c r="D64" s="299">
        <v>32100</v>
      </c>
    </row>
    <row r="65" spans="1:4" s="7" customFormat="1" ht="21.75" customHeight="1">
      <c r="A65" s="275">
        <f>+A63+1</f>
        <v>22</v>
      </c>
      <c r="B65" s="494" t="s">
        <v>274</v>
      </c>
      <c r="C65" s="495"/>
      <c r="D65" s="299">
        <v>890</v>
      </c>
    </row>
    <row r="66" spans="1:4" s="7" customFormat="1" ht="21" hidden="1" customHeight="1">
      <c r="A66" s="275">
        <f t="shared" ref="A66:A68" si="4">+A65+1</f>
        <v>23</v>
      </c>
      <c r="B66" s="494" t="s">
        <v>81</v>
      </c>
      <c r="C66" s="495"/>
      <c r="D66" s="299"/>
    </row>
    <row r="67" spans="1:4" s="7" customFormat="1" ht="21" customHeight="1">
      <c r="A67" s="275">
        <f>+A65+1</f>
        <v>23</v>
      </c>
      <c r="B67" s="494" t="s">
        <v>88</v>
      </c>
      <c r="C67" s="495"/>
      <c r="D67" s="299">
        <v>150</v>
      </c>
    </row>
    <row r="68" spans="1:4" s="7" customFormat="1" ht="21" hidden="1" customHeight="1">
      <c r="A68" s="275">
        <f t="shared" si="4"/>
        <v>24</v>
      </c>
      <c r="B68" s="494" t="s">
        <v>251</v>
      </c>
      <c r="C68" s="495"/>
      <c r="D68" s="299"/>
    </row>
    <row r="69" spans="1:4" s="7" customFormat="1" ht="21" customHeight="1">
      <c r="A69" s="275">
        <f>+A67+1</f>
        <v>24</v>
      </c>
      <c r="B69" s="494" t="s">
        <v>58</v>
      </c>
      <c r="C69" s="495"/>
      <c r="D69" s="299">
        <v>14150</v>
      </c>
    </row>
    <row r="70" spans="1:4" s="7" customFormat="1" ht="21" customHeight="1">
      <c r="A70" s="49">
        <f>+A69+0.1</f>
        <v>24.1</v>
      </c>
      <c r="B70" s="496" t="s">
        <v>253</v>
      </c>
      <c r="C70" s="497"/>
      <c r="D70" s="300">
        <v>9550</v>
      </c>
    </row>
    <row r="71" spans="1:4" ht="19.5" customHeight="1">
      <c r="A71" s="275">
        <f>+A69+1</f>
        <v>25</v>
      </c>
      <c r="B71" s="494" t="s">
        <v>83</v>
      </c>
      <c r="C71" s="495"/>
      <c r="D71" s="299">
        <f>SUM(D72:D85)</f>
        <v>1959</v>
      </c>
    </row>
    <row r="72" spans="1:4" s="284" customFormat="1" ht="22.5" customHeight="1">
      <c r="A72" s="49">
        <f>+A71+0.1</f>
        <v>25.1</v>
      </c>
      <c r="B72" s="496" t="s">
        <v>86</v>
      </c>
      <c r="C72" s="497"/>
      <c r="D72" s="300">
        <v>420</v>
      </c>
    </row>
    <row r="73" spans="1:4" s="284" customFormat="1" ht="22.5" hidden="1" customHeight="1">
      <c r="A73" s="49" t="s">
        <v>285</v>
      </c>
      <c r="B73" s="496" t="s">
        <v>92</v>
      </c>
      <c r="C73" s="497"/>
      <c r="D73" s="300"/>
    </row>
    <row r="74" spans="1:4" s="284" customFormat="1" ht="22.5" hidden="1" customHeight="1">
      <c r="A74" s="49" t="s">
        <v>286</v>
      </c>
      <c r="B74" s="496" t="s">
        <v>156</v>
      </c>
      <c r="C74" s="497"/>
      <c r="D74" s="300"/>
    </row>
    <row r="75" spans="1:4" s="284" customFormat="1" ht="22.5" hidden="1" customHeight="1">
      <c r="A75" s="49" t="s">
        <v>287</v>
      </c>
      <c r="B75" s="496" t="s">
        <v>89</v>
      </c>
      <c r="C75" s="497"/>
      <c r="D75" s="300"/>
    </row>
    <row r="76" spans="1:4" s="232" customFormat="1" ht="22.5" hidden="1" customHeight="1">
      <c r="A76" s="49" t="s">
        <v>288</v>
      </c>
      <c r="B76" s="496" t="s">
        <v>51</v>
      </c>
      <c r="C76" s="497"/>
      <c r="D76" s="300"/>
    </row>
    <row r="77" spans="1:4" s="280" customFormat="1" ht="22.5" hidden="1" customHeight="1">
      <c r="A77" s="49" t="s">
        <v>289</v>
      </c>
      <c r="B77" s="496" t="s">
        <v>91</v>
      </c>
      <c r="C77" s="497"/>
      <c r="D77" s="300"/>
    </row>
    <row r="78" spans="1:4" s="280" customFormat="1" ht="22.5" hidden="1" customHeight="1">
      <c r="A78" s="49" t="s">
        <v>290</v>
      </c>
      <c r="B78" s="496"/>
      <c r="C78" s="497"/>
      <c r="D78" s="300"/>
    </row>
    <row r="79" spans="1:4" s="280" customFormat="1" ht="22.5" customHeight="1">
      <c r="A79" s="49">
        <f>A72+0.1</f>
        <v>25.200000000000003</v>
      </c>
      <c r="B79" s="496" t="s">
        <v>316</v>
      </c>
      <c r="C79" s="497"/>
      <c r="D79" s="300">
        <v>78</v>
      </c>
    </row>
    <row r="80" spans="1:4" s="280" customFormat="1" ht="22.5" hidden="1" customHeight="1">
      <c r="A80" s="49">
        <f t="shared" ref="A80" si="5">A73+0.1</f>
        <v>28.3</v>
      </c>
      <c r="B80" s="496"/>
      <c r="C80" s="497"/>
      <c r="D80" s="300"/>
    </row>
    <row r="81" spans="1:4" s="280" customFormat="1" ht="22.5" customHeight="1">
      <c r="A81" s="49">
        <f>A79+0.1</f>
        <v>25.300000000000004</v>
      </c>
      <c r="B81" s="496" t="s">
        <v>318</v>
      </c>
      <c r="C81" s="497"/>
      <c r="D81" s="300">
        <v>150</v>
      </c>
    </row>
    <row r="82" spans="1:4" s="280" customFormat="1" ht="22.5" customHeight="1">
      <c r="A82" s="49">
        <f>A81+0.1</f>
        <v>25.400000000000006</v>
      </c>
      <c r="B82" s="496" t="s">
        <v>322</v>
      </c>
      <c r="C82" s="497"/>
      <c r="D82" s="300">
        <v>162</v>
      </c>
    </row>
    <row r="83" spans="1:4" s="280" customFormat="1" ht="19.899999999999999" customHeight="1">
      <c r="A83" s="49">
        <f>+A82+0.1</f>
        <v>25.500000000000007</v>
      </c>
      <c r="B83" s="492" t="s">
        <v>324</v>
      </c>
      <c r="C83" s="493"/>
      <c r="D83" s="300">
        <v>189</v>
      </c>
    </row>
    <row r="84" spans="1:4" s="280" customFormat="1" ht="19.899999999999999" hidden="1" customHeight="1">
      <c r="A84" s="49">
        <f>+A83+0.1</f>
        <v>25.600000000000009</v>
      </c>
      <c r="B84" s="492" t="s">
        <v>325</v>
      </c>
      <c r="C84" s="493"/>
      <c r="D84" s="300"/>
    </row>
    <row r="85" spans="1:4" s="280" customFormat="1" ht="19.899999999999999" customHeight="1">
      <c r="A85" s="49">
        <f>+A83+0.1</f>
        <v>25.600000000000009</v>
      </c>
      <c r="B85" s="492" t="s">
        <v>328</v>
      </c>
      <c r="C85" s="493"/>
      <c r="D85" s="300">
        <v>960</v>
      </c>
    </row>
    <row r="86" spans="1:4" s="280" customFormat="1" ht="19.899999999999999" hidden="1" customHeight="1">
      <c r="A86" s="49"/>
      <c r="B86" s="492"/>
      <c r="C86" s="493"/>
      <c r="D86" s="300"/>
    </row>
    <row r="87" spans="1:4" s="280" customFormat="1" ht="22.5" hidden="1" customHeight="1">
      <c r="A87" s="49" t="s">
        <v>291</v>
      </c>
      <c r="B87" s="496" t="s">
        <v>153</v>
      </c>
      <c r="C87" s="497"/>
      <c r="D87" s="300"/>
    </row>
    <row r="88" spans="1:4" s="280" customFormat="1" ht="22.5" hidden="1" customHeight="1">
      <c r="A88" s="49" t="s">
        <v>292</v>
      </c>
      <c r="B88" s="496"/>
      <c r="C88" s="497"/>
      <c r="D88" s="300"/>
    </row>
    <row r="89" spans="1:4" s="280" customFormat="1" ht="22.5" hidden="1" customHeight="1">
      <c r="A89" s="39" t="s">
        <v>293</v>
      </c>
      <c r="B89" s="496"/>
      <c r="C89" s="497"/>
      <c r="D89" s="300"/>
    </row>
    <row r="90" spans="1:4" s="280" customFormat="1" ht="22.5" hidden="1" customHeight="1">
      <c r="A90" s="39" t="s">
        <v>294</v>
      </c>
      <c r="B90" s="496"/>
      <c r="C90" s="497"/>
      <c r="D90" s="300"/>
    </row>
    <row r="91" spans="1:4" s="7" customFormat="1" ht="20.25" customHeight="1">
      <c r="A91" s="409" t="s">
        <v>3</v>
      </c>
      <c r="B91" s="498" t="s">
        <v>13</v>
      </c>
      <c r="C91" s="499"/>
      <c r="D91" s="298">
        <f>+D12-D26</f>
        <v>2238</v>
      </c>
    </row>
    <row r="92" spans="1:4" s="7" customFormat="1" ht="22.5" customHeight="1">
      <c r="A92" s="45"/>
      <c r="B92" s="46"/>
      <c r="C92" s="46"/>
      <c r="D92" s="47"/>
    </row>
    <row r="93" spans="1:4" s="7" customFormat="1" ht="16.899999999999999" customHeight="1">
      <c r="A93" s="45"/>
      <c r="B93" s="46"/>
      <c r="C93" s="46"/>
      <c r="D93" s="47"/>
    </row>
    <row r="94" spans="1:4" s="7" customFormat="1" ht="22.5" hidden="1" customHeight="1">
      <c r="A94" s="45"/>
      <c r="B94" s="46"/>
      <c r="C94" s="46"/>
      <c r="D94" s="47"/>
    </row>
    <row r="95" spans="1:4" s="7" customFormat="1" hidden="1">
      <c r="A95" s="21"/>
      <c r="B95" s="21" t="s">
        <v>68</v>
      </c>
      <c r="C95" s="21"/>
      <c r="D95" s="272"/>
    </row>
    <row r="96" spans="1:4" hidden="1">
      <c r="B96" s="23" t="s">
        <v>18</v>
      </c>
      <c r="C96" s="23"/>
      <c r="D96" s="20" t="s">
        <v>19</v>
      </c>
    </row>
    <row r="97" spans="1:4" hidden="1">
      <c r="A97" s="13"/>
      <c r="B97" s="14"/>
      <c r="C97" s="14"/>
    </row>
    <row r="98" spans="1:4" hidden="1">
      <c r="A98" s="13"/>
      <c r="B98" s="285" t="s">
        <v>69</v>
      </c>
      <c r="C98" s="13"/>
      <c r="D98" s="272"/>
    </row>
    <row r="99" spans="1:4" hidden="1">
      <c r="A99" s="13"/>
      <c r="B99" s="13"/>
      <c r="C99" s="13"/>
      <c r="D99" s="20" t="s">
        <v>19</v>
      </c>
    </row>
    <row r="100" spans="1:4" hidden="1">
      <c r="A100" s="13"/>
      <c r="B100" s="14" t="s">
        <v>12</v>
      </c>
      <c r="C100" s="14"/>
      <c r="D100" s="15"/>
    </row>
    <row r="101" spans="1:4" s="478" customFormat="1" ht="105" customHeight="1">
      <c r="A101" s="477"/>
      <c r="B101" s="477" t="s">
        <v>254</v>
      </c>
      <c r="C101" s="477"/>
      <c r="D101" s="477" t="s">
        <v>255</v>
      </c>
    </row>
    <row r="102" spans="1:4">
      <c r="A102" s="13"/>
      <c r="B102" s="13"/>
      <c r="C102" s="13"/>
      <c r="D102" s="15"/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3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3"/>
    </row>
    <row r="110" spans="1:4">
      <c r="A110" s="13"/>
      <c r="B110" s="13"/>
      <c r="C110" s="13"/>
      <c r="D110" s="15"/>
    </row>
    <row r="111" spans="1:4" ht="12.75" customHeight="1">
      <c r="A111" s="14"/>
      <c r="B111" s="24"/>
      <c r="C111" s="24"/>
      <c r="D111" s="25"/>
    </row>
    <row r="112" spans="1:4" ht="12.75" customHeight="1">
      <c r="A112" s="14"/>
      <c r="B112" s="24"/>
      <c r="C112" s="24"/>
      <c r="D112" s="24"/>
    </row>
    <row r="113" spans="1:4">
      <c r="A113" s="14"/>
      <c r="B113" s="24"/>
      <c r="C113" s="24"/>
      <c r="D113" s="24"/>
    </row>
    <row r="114" spans="1:4">
      <c r="A114" s="14"/>
      <c r="B114" s="26"/>
      <c r="C114" s="26"/>
      <c r="D114" s="24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27"/>
      <c r="B118" s="26"/>
      <c r="C118" s="26"/>
      <c r="D118" s="24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8"/>
    </row>
    <row r="127" spans="1:4">
      <c r="A127" s="14"/>
      <c r="B127" s="26"/>
      <c r="C127" s="26"/>
      <c r="D127" s="25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9"/>
      <c r="C137" s="29"/>
      <c r="D137" s="25"/>
    </row>
    <row r="138" spans="1:4">
      <c r="A138" s="14"/>
      <c r="B138" s="26"/>
      <c r="C138" s="26"/>
      <c r="D138" s="25"/>
    </row>
    <row r="139" spans="1:4">
      <c r="A139" s="14"/>
      <c r="B139" s="26"/>
      <c r="C139" s="26"/>
    </row>
    <row r="140" spans="1:4">
      <c r="A140" s="14"/>
      <c r="B140" s="26"/>
      <c r="C140" s="26"/>
    </row>
    <row r="141" spans="1:4">
      <c r="A141" s="14"/>
      <c r="B141" s="26"/>
      <c r="C141" s="26"/>
    </row>
    <row r="143" spans="1:4">
      <c r="B143" s="26"/>
      <c r="C143" s="26"/>
    </row>
    <row r="145" spans="2:3">
      <c r="B145" s="26"/>
      <c r="C145" s="26"/>
    </row>
    <row r="262" spans="1:1">
      <c r="A262" s="20" t="s">
        <v>0</v>
      </c>
    </row>
  </sheetData>
  <mergeCells count="78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4:C24"/>
    <mergeCell ref="B16:C16"/>
    <mergeCell ref="B25:C25"/>
    <mergeCell ref="B20:C20"/>
    <mergeCell ref="B21:C21"/>
    <mergeCell ref="B26:C26"/>
    <mergeCell ref="B27:C27"/>
    <mergeCell ref="B33:C33"/>
    <mergeCell ref="B34:C34"/>
    <mergeCell ref="B35:C35"/>
    <mergeCell ref="B36:C36"/>
    <mergeCell ref="B28:C28"/>
    <mergeCell ref="B29:C29"/>
    <mergeCell ref="B30:C30"/>
    <mergeCell ref="B31:C31"/>
    <mergeCell ref="B32:C32"/>
    <mergeCell ref="B37:C37"/>
    <mergeCell ref="B38:C38"/>
    <mergeCell ref="B39:C39"/>
    <mergeCell ref="B41:C41"/>
    <mergeCell ref="B42:C42"/>
    <mergeCell ref="B69:C69"/>
    <mergeCell ref="B70:C70"/>
    <mergeCell ref="B43:C43"/>
    <mergeCell ref="B44:C44"/>
    <mergeCell ref="B45:C45"/>
    <mergeCell ref="B46:C46"/>
    <mergeCell ref="B52:C52"/>
    <mergeCell ref="B56:C56"/>
    <mergeCell ref="B66:C66"/>
    <mergeCell ref="B63:C63"/>
    <mergeCell ref="B62:C62"/>
    <mergeCell ref="B61:C61"/>
    <mergeCell ref="B60:C60"/>
    <mergeCell ref="B59:C59"/>
    <mergeCell ref="B91:C91"/>
    <mergeCell ref="B19:C19"/>
    <mergeCell ref="B65:C65"/>
    <mergeCell ref="B88:C88"/>
    <mergeCell ref="B89:C89"/>
    <mergeCell ref="B90:C90"/>
    <mergeCell ref="B87:C87"/>
    <mergeCell ref="B71:C71"/>
    <mergeCell ref="B68:C68"/>
    <mergeCell ref="B67:C67"/>
    <mergeCell ref="B76:C76"/>
    <mergeCell ref="B77:C77"/>
    <mergeCell ref="B78:C78"/>
    <mergeCell ref="B73:C73"/>
    <mergeCell ref="B74:C74"/>
    <mergeCell ref="B75:C75"/>
    <mergeCell ref="B86:C86"/>
    <mergeCell ref="B64:C64"/>
    <mergeCell ref="B47:C47"/>
    <mergeCell ref="B82:C82"/>
    <mergeCell ref="B83:C83"/>
    <mergeCell ref="B84:C84"/>
    <mergeCell ref="B85:C85"/>
    <mergeCell ref="B79:C79"/>
    <mergeCell ref="B80:C80"/>
    <mergeCell ref="B81:C81"/>
    <mergeCell ref="B57:C57"/>
    <mergeCell ref="B58:C58"/>
    <mergeCell ref="B53:C53"/>
    <mergeCell ref="B54:C54"/>
    <mergeCell ref="B55:C55"/>
    <mergeCell ref="B72:C7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77"/>
  <sheetViews>
    <sheetView tabSelected="1" view="pageBreakPreview" topLeftCell="A89" zoomScaleNormal="100" zoomScaleSheetLayoutView="100" workbookViewId="0">
      <selection activeCell="C113" sqref="C113:D113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0" customWidth="1"/>
    <col min="4" max="4" width="19.28515625" style="310" customWidth="1"/>
    <col min="5" max="6" width="14.5703125" style="310" customWidth="1"/>
    <col min="7" max="7" width="3.140625" style="208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471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310</v>
      </c>
    </row>
    <row r="5" spans="1:7" ht="39.6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10" t="s">
        <v>9</v>
      </c>
      <c r="B7" s="510"/>
      <c r="C7" s="510"/>
      <c r="D7" s="510"/>
      <c r="E7" s="510"/>
      <c r="F7" s="510"/>
    </row>
    <row r="8" spans="1:7" ht="20.25">
      <c r="A8" s="510" t="str">
        <f>+'Ekamutner ev caxser'!A8</f>
        <v xml:space="preserve">«ԿԱՌԼԵՆ ԵՍԱՅԱՆԻ ԱՆՎԱՆ ՊՈԼԻԿԼԻՆԻԿԱ»  ՓԲԸ-Ի  </v>
      </c>
      <c r="B8" s="510"/>
      <c r="C8" s="510"/>
      <c r="D8" s="510"/>
      <c r="E8" s="510"/>
      <c r="F8" s="510"/>
    </row>
    <row r="9" spans="1:7" ht="20.25">
      <c r="A9" s="510" t="s">
        <v>259</v>
      </c>
      <c r="B9" s="510"/>
      <c r="C9" s="510"/>
      <c r="D9" s="510"/>
      <c r="E9" s="510"/>
      <c r="F9" s="510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514" t="s">
        <v>41</v>
      </c>
      <c r="F11" s="514"/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10770</v>
      </c>
      <c r="D13" s="302">
        <f>+F13</f>
        <v>10770</v>
      </c>
      <c r="E13" s="302">
        <f>+F13</f>
        <v>10770</v>
      </c>
      <c r="F13" s="303">
        <f>+'DT KT'!C99</f>
        <v>10770</v>
      </c>
    </row>
    <row r="14" spans="1:7" s="201" customFormat="1" ht="34.5">
      <c r="A14" s="17" t="s">
        <v>2</v>
      </c>
      <c r="B14" s="19" t="s">
        <v>263</v>
      </c>
      <c r="C14" s="304">
        <f t="shared" ref="C14:E14" si="0">SUM(C15:C16,C18:C24)</f>
        <v>103306</v>
      </c>
      <c r="D14" s="304">
        <f t="shared" si="0"/>
        <v>194031</v>
      </c>
      <c r="E14" s="304">
        <f t="shared" si="0"/>
        <v>284753</v>
      </c>
      <c r="F14" s="304">
        <f>SUM(F15:F16,F18:F24)</f>
        <v>375479</v>
      </c>
    </row>
    <row r="15" spans="1:7" ht="34.5">
      <c r="A15" s="275">
        <v>1</v>
      </c>
      <c r="B15" s="287" t="s">
        <v>276</v>
      </c>
      <c r="C15" s="305">
        <v>75750</v>
      </c>
      <c r="D15" s="305">
        <v>151500</v>
      </c>
      <c r="E15" s="305">
        <v>227250</v>
      </c>
      <c r="F15" s="305">
        <f>+'Ekamutner ev caxser'!D13</f>
        <v>303000</v>
      </c>
    </row>
    <row r="16" spans="1:7" s="6" customFormat="1" ht="34.5">
      <c r="A16" s="275">
        <f>+A15+1</f>
        <v>2</v>
      </c>
      <c r="B16" s="288" t="s">
        <v>271</v>
      </c>
      <c r="C16" s="309">
        <v>14250</v>
      </c>
      <c r="D16" s="309">
        <v>28500</v>
      </c>
      <c r="E16" s="309">
        <v>42750</v>
      </c>
      <c r="F16" s="305">
        <f>+'Ekamutner ev caxser'!D14</f>
        <v>57000</v>
      </c>
    </row>
    <row r="17" spans="1:7" s="403" customFormat="1" ht="33">
      <c r="A17" s="49">
        <f>+A16+0.1</f>
        <v>2.1</v>
      </c>
      <c r="B17" s="402" t="s">
        <v>270</v>
      </c>
      <c r="C17" s="313">
        <v>1750</v>
      </c>
      <c r="D17" s="313">
        <v>3500</v>
      </c>
      <c r="E17" s="313">
        <v>5250</v>
      </c>
      <c r="F17" s="307">
        <f>+'Ekamutner ev caxser'!D15</f>
        <v>7000</v>
      </c>
    </row>
    <row r="18" spans="1:7" s="6" customFormat="1" ht="34.5" hidden="1">
      <c r="A18" s="275">
        <f>+A16+1</f>
        <v>3</v>
      </c>
      <c r="B18" s="288" t="s">
        <v>272</v>
      </c>
      <c r="C18" s="309"/>
      <c r="D18" s="309"/>
      <c r="E18" s="309"/>
      <c r="F18" s="305">
        <f>+'Ekamutner ev caxser'!D16</f>
        <v>0</v>
      </c>
    </row>
    <row r="19" spans="1:7" s="6" customFormat="1">
      <c r="A19" s="275">
        <f>+A16+1</f>
        <v>3</v>
      </c>
      <c r="B19" s="288" t="s">
        <v>50</v>
      </c>
      <c r="C19" s="309">
        <v>692</v>
      </c>
      <c r="D19" s="309">
        <v>1385</v>
      </c>
      <c r="E19" s="309">
        <v>2076</v>
      </c>
      <c r="F19" s="305">
        <f>+'Ekamutner ev caxser'!D17</f>
        <v>2770</v>
      </c>
    </row>
    <row r="20" spans="1:7" s="6" customFormat="1" hidden="1">
      <c r="A20" s="275">
        <f t="shared" ref="A20:A23" si="1">+A19+1</f>
        <v>4</v>
      </c>
      <c r="B20" s="288" t="s">
        <v>51</v>
      </c>
      <c r="C20" s="309"/>
      <c r="D20" s="309"/>
      <c r="E20" s="309"/>
      <c r="F20" s="305"/>
    </row>
    <row r="21" spans="1:7" s="6" customFormat="1">
      <c r="A21" s="275">
        <f>+A19+1</f>
        <v>4</v>
      </c>
      <c r="B21" s="277" t="s">
        <v>22</v>
      </c>
      <c r="C21" s="305">
        <v>12583</v>
      </c>
      <c r="D21" s="305">
        <v>12583</v>
      </c>
      <c r="E21" s="305">
        <v>12583</v>
      </c>
      <c r="F21" s="305">
        <v>12583</v>
      </c>
    </row>
    <row r="22" spans="1:7">
      <c r="A22" s="275">
        <f t="shared" si="1"/>
        <v>5</v>
      </c>
      <c r="B22" s="288" t="s">
        <v>252</v>
      </c>
      <c r="C22" s="309">
        <v>31</v>
      </c>
      <c r="D22" s="309">
        <v>63</v>
      </c>
      <c r="E22" s="309">
        <v>94</v>
      </c>
      <c r="F22" s="305">
        <v>126</v>
      </c>
    </row>
    <row r="23" spans="1:7" hidden="1">
      <c r="A23" s="275">
        <f t="shared" si="1"/>
        <v>6</v>
      </c>
      <c r="B23" s="504" t="s">
        <v>309</v>
      </c>
      <c r="C23" s="505"/>
      <c r="D23" s="309"/>
      <c r="E23" s="309"/>
      <c r="F23" s="305"/>
    </row>
    <row r="24" spans="1:7" hidden="1">
      <c r="A24" s="275">
        <f>+A23+1</f>
        <v>7</v>
      </c>
      <c r="B24" s="277"/>
      <c r="C24" s="309"/>
      <c r="D24" s="309"/>
      <c r="E24" s="309"/>
      <c r="F24" s="305"/>
    </row>
    <row r="25" spans="1:7" s="201" customFormat="1" ht="34.5">
      <c r="A25" s="17" t="s">
        <v>3</v>
      </c>
      <c r="B25" s="19" t="s">
        <v>23</v>
      </c>
      <c r="C25" s="304">
        <f>+C26+C91+C100</f>
        <v>102526.5</v>
      </c>
      <c r="D25" s="304">
        <f>+D26+D91+D100</f>
        <v>192270</v>
      </c>
      <c r="E25" s="304">
        <f>+E26+E91+E100</f>
        <v>282092.5</v>
      </c>
      <c r="F25" s="304">
        <f>+F26+F91+F100</f>
        <v>375634</v>
      </c>
    </row>
    <row r="26" spans="1:7" s="201" customFormat="1">
      <c r="A26" s="17"/>
      <c r="B26" s="19" t="s">
        <v>24</v>
      </c>
      <c r="C26" s="304">
        <f t="shared" ref="C26:E26" si="2">SUM(C27:C28,C31:C44,C46,C51:C54,C57:C68)</f>
        <v>102236.5</v>
      </c>
      <c r="D26" s="304">
        <f t="shared" si="2"/>
        <v>191791</v>
      </c>
      <c r="E26" s="304">
        <f t="shared" si="2"/>
        <v>280953.5</v>
      </c>
      <c r="F26" s="304">
        <f>SUM(F27:F28,F31:F44,F46,F51:F54,F57:F68)</f>
        <v>371432</v>
      </c>
    </row>
    <row r="27" spans="1:7" s="201" customFormat="1" ht="34.5">
      <c r="A27" s="275">
        <v>1</v>
      </c>
      <c r="B27" s="277" t="s">
        <v>14</v>
      </c>
      <c r="C27" s="309">
        <v>69059</v>
      </c>
      <c r="D27" s="309">
        <v>137699</v>
      </c>
      <c r="E27" s="309">
        <v>206338</v>
      </c>
      <c r="F27" s="305">
        <f>+'Ekamutner ev caxser'!D27</f>
        <v>274978</v>
      </c>
      <c r="G27" s="270"/>
    </row>
    <row r="28" spans="1:7" ht="38.25" customHeight="1">
      <c r="A28" s="275">
        <f>+A27+1</f>
        <v>2</v>
      </c>
      <c r="B28" s="277" t="s">
        <v>15</v>
      </c>
      <c r="C28" s="315">
        <f>SUM(C29:C30)</f>
        <v>7050</v>
      </c>
      <c r="D28" s="315">
        <f t="shared" ref="D28:F28" si="3">SUM(D29:D30)</f>
        <v>14100</v>
      </c>
      <c r="E28" s="315">
        <f t="shared" si="3"/>
        <v>21150</v>
      </c>
      <c r="F28" s="315">
        <f t="shared" si="3"/>
        <v>28200</v>
      </c>
    </row>
    <row r="29" spans="1:7" s="317" customFormat="1" ht="16.5">
      <c r="A29" s="49">
        <f>+A28+0.1</f>
        <v>2.1</v>
      </c>
      <c r="B29" s="220" t="s">
        <v>71</v>
      </c>
      <c r="C29" s="313">
        <v>750</v>
      </c>
      <c r="D29" s="313">
        <v>1500</v>
      </c>
      <c r="E29" s="313">
        <v>2250</v>
      </c>
      <c r="F29" s="307">
        <v>3000</v>
      </c>
      <c r="G29" s="316"/>
    </row>
    <row r="30" spans="1:7" s="318" customFormat="1" ht="16.5">
      <c r="A30" s="49">
        <f>+A29+0.1</f>
        <v>2.2000000000000002</v>
      </c>
      <c r="B30" s="220" t="s">
        <v>46</v>
      </c>
      <c r="C30" s="313">
        <v>6300</v>
      </c>
      <c r="D30" s="313">
        <v>12600</v>
      </c>
      <c r="E30" s="313">
        <v>18900</v>
      </c>
      <c r="F30" s="307">
        <v>25200</v>
      </c>
      <c r="G30" s="316"/>
    </row>
    <row r="31" spans="1:7">
      <c r="A31" s="275">
        <f>+A28+1</f>
        <v>3</v>
      </c>
      <c r="B31" s="277" t="s">
        <v>17</v>
      </c>
      <c r="C31" s="309">
        <v>740</v>
      </c>
      <c r="D31" s="309">
        <v>1110</v>
      </c>
      <c r="E31" s="309">
        <v>1110</v>
      </c>
      <c r="F31" s="305">
        <f>+'Ekamutner ev caxser'!D32</f>
        <v>2220</v>
      </c>
      <c r="G31" s="270"/>
    </row>
    <row r="32" spans="1:7">
      <c r="A32" s="275">
        <f>+A31+1</f>
        <v>4</v>
      </c>
      <c r="B32" s="277" t="s">
        <v>16</v>
      </c>
      <c r="C32" s="309">
        <v>345</v>
      </c>
      <c r="D32" s="309">
        <v>690</v>
      </c>
      <c r="E32" s="309">
        <v>1035</v>
      </c>
      <c r="F32" s="305">
        <f>+'Ekamutner ev caxser'!D33</f>
        <v>1380</v>
      </c>
      <c r="G32" s="270"/>
    </row>
    <row r="33" spans="1:7">
      <c r="A33" s="275">
        <f t="shared" ref="A33:A44" si="4">+A32+1</f>
        <v>5</v>
      </c>
      <c r="B33" s="277" t="s">
        <v>11</v>
      </c>
      <c r="C33" s="309">
        <v>243</v>
      </c>
      <c r="D33" s="309">
        <v>484</v>
      </c>
      <c r="E33" s="309">
        <v>728</v>
      </c>
      <c r="F33" s="305">
        <f>+'Ekamutner ev caxser'!D34</f>
        <v>970</v>
      </c>
      <c r="G33" s="270"/>
    </row>
    <row r="34" spans="1:7" s="201" customFormat="1">
      <c r="A34" s="275">
        <f t="shared" si="4"/>
        <v>6</v>
      </c>
      <c r="B34" s="277" t="s">
        <v>10</v>
      </c>
      <c r="C34" s="309">
        <v>265</v>
      </c>
      <c r="D34" s="309">
        <v>530</v>
      </c>
      <c r="E34" s="309">
        <v>795</v>
      </c>
      <c r="F34" s="305">
        <f>+'Ekamutner ev caxser'!D35</f>
        <v>1060</v>
      </c>
      <c r="G34" s="270"/>
    </row>
    <row r="35" spans="1:7" ht="34.5">
      <c r="A35" s="275">
        <f t="shared" si="4"/>
        <v>7</v>
      </c>
      <c r="B35" s="277" t="s">
        <v>273</v>
      </c>
      <c r="C35" s="309">
        <f>205+107</f>
        <v>312</v>
      </c>
      <c r="D35" s="309">
        <f>410+215</f>
        <v>625</v>
      </c>
      <c r="E35" s="309">
        <f>615+322</f>
        <v>937</v>
      </c>
      <c r="F35" s="305">
        <f>+'Ekamutner ev caxser'!D36</f>
        <v>1250</v>
      </c>
      <c r="G35" s="270"/>
    </row>
    <row r="36" spans="1:7" hidden="1">
      <c r="A36" s="275">
        <f t="shared" si="4"/>
        <v>8</v>
      </c>
      <c r="B36" s="277" t="s">
        <v>90</v>
      </c>
      <c r="C36" s="309"/>
      <c r="D36" s="309"/>
      <c r="E36" s="309"/>
      <c r="F36" s="305">
        <f>+'Ekamutner ev caxser'!D37</f>
        <v>0</v>
      </c>
      <c r="G36" s="270"/>
    </row>
    <row r="37" spans="1:7">
      <c r="A37" s="275">
        <f>+A35+1</f>
        <v>8</v>
      </c>
      <c r="B37" s="277" t="s">
        <v>6</v>
      </c>
      <c r="C37" s="309">
        <v>86</v>
      </c>
      <c r="D37" s="309">
        <v>172</v>
      </c>
      <c r="E37" s="309">
        <v>258</v>
      </c>
      <c r="F37" s="305">
        <f>+'Ekamutner ev caxser'!D38</f>
        <v>344</v>
      </c>
      <c r="G37" s="270"/>
    </row>
    <row r="38" spans="1:7">
      <c r="A38" s="275">
        <f t="shared" si="4"/>
        <v>9</v>
      </c>
      <c r="B38" s="277" t="s">
        <v>53</v>
      </c>
      <c r="C38" s="309">
        <v>71</v>
      </c>
      <c r="D38" s="309">
        <v>142</v>
      </c>
      <c r="E38" s="309">
        <v>214</v>
      </c>
      <c r="F38" s="305">
        <f>+'Ekamutner ev caxser'!D39</f>
        <v>285</v>
      </c>
      <c r="G38" s="270"/>
    </row>
    <row r="39" spans="1:7">
      <c r="A39" s="275">
        <f t="shared" si="4"/>
        <v>10</v>
      </c>
      <c r="B39" s="277" t="s">
        <v>315</v>
      </c>
      <c r="C39" s="309">
        <v>7.5</v>
      </c>
      <c r="D39" s="309">
        <v>15</v>
      </c>
      <c r="E39" s="309">
        <v>22.5</v>
      </c>
      <c r="F39" s="305">
        <f>+'Ekamutner ev caxser'!D40</f>
        <v>30</v>
      </c>
      <c r="G39" s="270"/>
    </row>
    <row r="40" spans="1:7" hidden="1">
      <c r="A40" s="275">
        <f t="shared" si="4"/>
        <v>11</v>
      </c>
      <c r="B40" s="277" t="s">
        <v>54</v>
      </c>
      <c r="C40" s="309"/>
      <c r="D40" s="309"/>
      <c r="E40" s="309"/>
      <c r="F40" s="305">
        <f>+'Ekamutner ev caxser'!D42</f>
        <v>0</v>
      </c>
      <c r="G40" s="270"/>
    </row>
    <row r="41" spans="1:7" ht="18.600000000000001" customHeight="1">
      <c r="A41" s="275">
        <f>+A39+1</f>
        <v>11</v>
      </c>
      <c r="B41" s="277" t="s">
        <v>42</v>
      </c>
      <c r="C41" s="309">
        <v>19</v>
      </c>
      <c r="D41" s="309">
        <v>39</v>
      </c>
      <c r="E41" s="309">
        <v>58</v>
      </c>
      <c r="F41" s="305">
        <v>78</v>
      </c>
      <c r="G41" s="270"/>
    </row>
    <row r="42" spans="1:7" s="201" customFormat="1">
      <c r="A42" s="275">
        <f t="shared" si="4"/>
        <v>12</v>
      </c>
      <c r="B42" s="277" t="s">
        <v>27</v>
      </c>
      <c r="C42" s="309">
        <v>195</v>
      </c>
      <c r="D42" s="309">
        <v>390</v>
      </c>
      <c r="E42" s="309">
        <v>585</v>
      </c>
      <c r="F42" s="305">
        <f>+'Ekamutner ev caxser'!D44</f>
        <v>780</v>
      </c>
      <c r="G42" s="270"/>
    </row>
    <row r="43" spans="1:7" s="201" customFormat="1">
      <c r="A43" s="275">
        <f t="shared" si="4"/>
        <v>13</v>
      </c>
      <c r="B43" s="277" t="s">
        <v>59</v>
      </c>
      <c r="C43" s="309">
        <v>225</v>
      </c>
      <c r="D43" s="309">
        <v>450</v>
      </c>
      <c r="E43" s="309">
        <v>675</v>
      </c>
      <c r="F43" s="305">
        <f>+'Ekamutner ev caxser'!D45</f>
        <v>900</v>
      </c>
      <c r="G43" s="270"/>
    </row>
    <row r="44" spans="1:7" s="201" customFormat="1">
      <c r="A44" s="275">
        <f t="shared" si="4"/>
        <v>14</v>
      </c>
      <c r="B44" s="411" t="s">
        <v>327</v>
      </c>
      <c r="C44" s="309">
        <v>375</v>
      </c>
      <c r="D44" s="309">
        <v>750</v>
      </c>
      <c r="E44" s="309">
        <v>1125</v>
      </c>
      <c r="F44" s="305">
        <f>+'Ekamutner ev caxser'!D46</f>
        <v>1500</v>
      </c>
      <c r="G44" s="270"/>
    </row>
    <row r="45" spans="1:7" s="317" customFormat="1" ht="39" customHeight="1">
      <c r="A45" s="410">
        <f>A44+0.1</f>
        <v>14.1</v>
      </c>
      <c r="B45" s="412" t="s">
        <v>323</v>
      </c>
      <c r="C45" s="313">
        <v>325</v>
      </c>
      <c r="D45" s="313">
        <v>650</v>
      </c>
      <c r="E45" s="313">
        <v>975</v>
      </c>
      <c r="F45" s="307">
        <v>1300</v>
      </c>
      <c r="G45" s="316"/>
    </row>
    <row r="46" spans="1:7" ht="17.45" customHeight="1">
      <c r="A46" s="275">
        <f>+A44+1</f>
        <v>15</v>
      </c>
      <c r="B46" s="277" t="s">
        <v>25</v>
      </c>
      <c r="C46" s="319">
        <f>SUM(C47:C50)</f>
        <v>57</v>
      </c>
      <c r="D46" s="319">
        <f t="shared" ref="D46:F46" si="5">SUM(D47:D50)</f>
        <v>115</v>
      </c>
      <c r="E46" s="319">
        <f t="shared" si="5"/>
        <v>172</v>
      </c>
      <c r="F46" s="319">
        <f t="shared" si="5"/>
        <v>230</v>
      </c>
    </row>
    <row r="47" spans="1:7" s="314" customFormat="1" ht="16.5" hidden="1">
      <c r="A47" s="49">
        <f>+A46+0.1</f>
        <v>15.1</v>
      </c>
      <c r="B47" s="221" t="s">
        <v>55</v>
      </c>
      <c r="C47" s="313"/>
      <c r="D47" s="313"/>
      <c r="E47" s="313"/>
      <c r="F47" s="307">
        <f>+'Ekamutner ev caxser'!D53</f>
        <v>0</v>
      </c>
      <c r="G47" s="320"/>
    </row>
    <row r="48" spans="1:7" s="314" customFormat="1" ht="16.5" hidden="1">
      <c r="A48" s="49">
        <f t="shared" ref="A48:A49" si="6">+A47+0.1</f>
        <v>15.2</v>
      </c>
      <c r="B48" s="221" t="s">
        <v>56</v>
      </c>
      <c r="C48" s="313"/>
      <c r="D48" s="313"/>
      <c r="E48" s="313"/>
      <c r="F48" s="307">
        <f>+'Ekamutner ev caxser'!D54</f>
        <v>0</v>
      </c>
      <c r="G48" s="320"/>
    </row>
    <row r="49" spans="1:7" s="317" customFormat="1" ht="16.5" hidden="1">
      <c r="A49" s="49">
        <f t="shared" si="6"/>
        <v>15.299999999999999</v>
      </c>
      <c r="B49" s="221" t="s">
        <v>87</v>
      </c>
      <c r="C49" s="313"/>
      <c r="D49" s="313"/>
      <c r="E49" s="313"/>
      <c r="F49" s="307">
        <f>+'Ekamutner ev caxser'!D55</f>
        <v>0</v>
      </c>
      <c r="G49" s="320"/>
    </row>
    <row r="50" spans="1:7" s="317" customFormat="1" ht="30.6" customHeight="1">
      <c r="A50" s="410">
        <f>+A46+0.1</f>
        <v>15.1</v>
      </c>
      <c r="B50" s="412" t="s">
        <v>326</v>
      </c>
      <c r="C50" s="313">
        <v>57</v>
      </c>
      <c r="D50" s="313">
        <v>115</v>
      </c>
      <c r="E50" s="313">
        <v>172</v>
      </c>
      <c r="F50" s="307">
        <f>+'Ekamutner ev caxser'!D56</f>
        <v>230</v>
      </c>
      <c r="G50" s="316"/>
    </row>
    <row r="51" spans="1:7" s="201" customFormat="1" ht="39" customHeight="1">
      <c r="A51" s="275">
        <f>+A46+1</f>
        <v>16</v>
      </c>
      <c r="B51" s="411" t="s">
        <v>320</v>
      </c>
      <c r="C51" s="309">
        <v>925</v>
      </c>
      <c r="D51" s="309">
        <v>1850</v>
      </c>
      <c r="E51" s="309">
        <v>2775</v>
      </c>
      <c r="F51" s="305">
        <v>3700</v>
      </c>
      <c r="G51" s="270"/>
    </row>
    <row r="52" spans="1:7" s="201" customFormat="1" ht="21" customHeight="1">
      <c r="A52" s="275">
        <f>+A51+1</f>
        <v>17</v>
      </c>
      <c r="B52" s="411" t="s">
        <v>321</v>
      </c>
      <c r="C52" s="309">
        <v>1125</v>
      </c>
      <c r="D52" s="309">
        <v>2250</v>
      </c>
      <c r="E52" s="309">
        <v>3375</v>
      </c>
      <c r="F52" s="305">
        <v>4500</v>
      </c>
      <c r="G52" s="270"/>
    </row>
    <row r="53" spans="1:7" s="7" customFormat="1">
      <c r="A53" s="275">
        <f t="shared" ref="A53:A54" si="7">+A52+1</f>
        <v>18</v>
      </c>
      <c r="B53" s="278" t="s">
        <v>60</v>
      </c>
      <c r="C53" s="309">
        <v>30</v>
      </c>
      <c r="D53" s="309">
        <v>60</v>
      </c>
      <c r="E53" s="309">
        <v>90</v>
      </c>
      <c r="F53" s="305">
        <f>+'Ekamutner ev caxser'!D59</f>
        <v>120</v>
      </c>
      <c r="G53" s="271"/>
    </row>
    <row r="54" spans="1:7">
      <c r="A54" s="275">
        <f t="shared" si="7"/>
        <v>19</v>
      </c>
      <c r="B54" s="277" t="s">
        <v>26</v>
      </c>
      <c r="C54" s="309">
        <f>SUM(C55:C56)</f>
        <v>428</v>
      </c>
      <c r="D54" s="309">
        <f>SUM(D55:D56)</f>
        <v>910</v>
      </c>
      <c r="E54" s="309">
        <f>SUM(E55:E56)</f>
        <v>1247</v>
      </c>
      <c r="F54" s="309">
        <f>SUM(F55:F56)</f>
        <v>1849</v>
      </c>
    </row>
    <row r="55" spans="1:7" s="314" customFormat="1" ht="16.5">
      <c r="A55" s="49">
        <f>+A54+0.1</f>
        <v>19.100000000000001</v>
      </c>
      <c r="B55" s="43" t="s">
        <v>61</v>
      </c>
      <c r="C55" s="313">
        <v>109</v>
      </c>
      <c r="D55" s="313">
        <v>272</v>
      </c>
      <c r="E55" s="313">
        <v>289</v>
      </c>
      <c r="F55" s="307">
        <v>572</v>
      </c>
    </row>
    <row r="56" spans="1:7" s="317" customFormat="1" ht="16.5">
      <c r="A56" s="49">
        <f>+A55+0.1</f>
        <v>19.200000000000003</v>
      </c>
      <c r="B56" s="43" t="s">
        <v>63</v>
      </c>
      <c r="C56" s="313">
        <v>319</v>
      </c>
      <c r="D56" s="313">
        <v>638</v>
      </c>
      <c r="E56" s="313">
        <v>958</v>
      </c>
      <c r="F56" s="307">
        <f>+'Ekamutner ev caxser'!D60</f>
        <v>1277</v>
      </c>
      <c r="G56" s="316"/>
    </row>
    <row r="57" spans="1:7" s="201" customFormat="1">
      <c r="A57" s="289">
        <f>+A54+1</f>
        <v>20</v>
      </c>
      <c r="B57" s="277" t="s">
        <v>78</v>
      </c>
      <c r="C57" s="309">
        <v>9</v>
      </c>
      <c r="D57" s="309">
        <v>18</v>
      </c>
      <c r="E57" s="309">
        <v>24</v>
      </c>
      <c r="F57" s="305">
        <f>+'Ekamutner ev caxser'!D61</f>
        <v>36</v>
      </c>
      <c r="G57" s="270"/>
    </row>
    <row r="58" spans="1:7" s="201" customFormat="1">
      <c r="A58" s="289">
        <f>+A57+1</f>
        <v>21</v>
      </c>
      <c r="B58" s="277" t="s">
        <v>319</v>
      </c>
      <c r="C58" s="309">
        <v>56</v>
      </c>
      <c r="D58" s="309">
        <v>112</v>
      </c>
      <c r="E58" s="309">
        <v>169</v>
      </c>
      <c r="F58" s="305">
        <v>225</v>
      </c>
      <c r="G58" s="270"/>
    </row>
    <row r="59" spans="1:7" s="201" customFormat="1" hidden="1">
      <c r="A59" s="289"/>
      <c r="B59" s="277" t="s">
        <v>79</v>
      </c>
      <c r="C59" s="309"/>
      <c r="D59" s="309"/>
      <c r="E59" s="309"/>
      <c r="F59" s="305"/>
      <c r="G59" s="270"/>
    </row>
    <row r="60" spans="1:7" s="201" customFormat="1" hidden="1">
      <c r="A60" s="289">
        <f t="shared" ref="A60:A65" si="8">+A59+1</f>
        <v>1</v>
      </c>
      <c r="B60" s="277" t="s">
        <v>80</v>
      </c>
      <c r="C60" s="309"/>
      <c r="D60" s="309"/>
      <c r="E60" s="309"/>
      <c r="F60" s="305">
        <f>+'Ekamutner ev caxser'!D63</f>
        <v>0</v>
      </c>
      <c r="G60" s="270"/>
    </row>
    <row r="61" spans="1:7" s="201" customFormat="1" ht="34.5">
      <c r="A61" s="289">
        <f>+A58+1</f>
        <v>22</v>
      </c>
      <c r="B61" s="411" t="s">
        <v>317</v>
      </c>
      <c r="C61" s="309">
        <v>8025</v>
      </c>
      <c r="D61" s="309">
        <v>16050</v>
      </c>
      <c r="E61" s="309">
        <v>24075</v>
      </c>
      <c r="F61" s="305">
        <v>32100</v>
      </c>
      <c r="G61" s="270"/>
    </row>
    <row r="62" spans="1:7" s="201" customFormat="1" ht="34.5">
      <c r="A62" s="289">
        <f>+A61+1</f>
        <v>23</v>
      </c>
      <c r="B62" s="277" t="s">
        <v>274</v>
      </c>
      <c r="C62" s="309">
        <v>222</v>
      </c>
      <c r="D62" s="309">
        <v>445</v>
      </c>
      <c r="E62" s="309">
        <v>667</v>
      </c>
      <c r="F62" s="305">
        <f>+'Ekamutner ev caxser'!D65</f>
        <v>890</v>
      </c>
      <c r="G62" s="270"/>
    </row>
    <row r="63" spans="1:7" s="201" customFormat="1" hidden="1">
      <c r="A63" s="289">
        <f t="shared" si="8"/>
        <v>24</v>
      </c>
      <c r="B63" s="277" t="s">
        <v>81</v>
      </c>
      <c r="C63" s="309"/>
      <c r="D63" s="309"/>
      <c r="E63" s="309"/>
      <c r="F63" s="305">
        <f>+'Ekamutner ev caxser'!D66</f>
        <v>0</v>
      </c>
      <c r="G63" s="270"/>
    </row>
    <row r="64" spans="1:7" s="201" customFormat="1" hidden="1">
      <c r="A64" s="289" t="e">
        <f>+#REF!+1</f>
        <v>#REF!</v>
      </c>
      <c r="B64" s="277" t="s">
        <v>251</v>
      </c>
      <c r="C64" s="309"/>
      <c r="D64" s="309"/>
      <c r="E64" s="309"/>
      <c r="F64" s="305">
        <f>+'Ekamutner ev caxser'!D68</f>
        <v>0</v>
      </c>
      <c r="G64" s="270"/>
    </row>
    <row r="65" spans="1:7" s="201" customFormat="1" hidden="1">
      <c r="A65" s="289" t="e">
        <f t="shared" si="8"/>
        <v>#REF!</v>
      </c>
      <c r="B65" s="277" t="s">
        <v>154</v>
      </c>
      <c r="C65" s="309"/>
      <c r="D65" s="309"/>
      <c r="E65" s="309"/>
      <c r="F65" s="305"/>
      <c r="G65" s="270"/>
    </row>
    <row r="66" spans="1:7" s="201" customFormat="1">
      <c r="A66" s="289">
        <f>A62+1</f>
        <v>24</v>
      </c>
      <c r="B66" s="277" t="s">
        <v>62</v>
      </c>
      <c r="C66" s="305">
        <v>11772</v>
      </c>
      <c r="D66" s="305">
        <v>11772</v>
      </c>
      <c r="E66" s="305">
        <v>11772</v>
      </c>
      <c r="F66" s="305">
        <v>11772</v>
      </c>
    </row>
    <row r="67" spans="1:7" s="201" customFormat="1">
      <c r="A67" s="289">
        <f>+A66+1</f>
        <v>25</v>
      </c>
      <c r="B67" s="277" t="s">
        <v>330</v>
      </c>
      <c r="C67" s="305">
        <v>0</v>
      </c>
      <c r="D67" s="305">
        <v>4</v>
      </c>
      <c r="E67" s="305">
        <v>4</v>
      </c>
      <c r="F67" s="305">
        <v>4</v>
      </c>
    </row>
    <row r="68" spans="1:7">
      <c r="A68" s="289">
        <f>+A67+1</f>
        <v>26</v>
      </c>
      <c r="B68" s="277" t="s">
        <v>83</v>
      </c>
      <c r="C68" s="299">
        <f>SUM(C69:C90)</f>
        <v>595</v>
      </c>
      <c r="D68" s="299">
        <f>SUM(D69:D90)</f>
        <v>1009</v>
      </c>
      <c r="E68" s="299">
        <f>SUM(E69:E90)</f>
        <v>1553</v>
      </c>
      <c r="F68" s="299">
        <f>SUM(F69:F90)</f>
        <v>2031</v>
      </c>
    </row>
    <row r="69" spans="1:7" s="317" customFormat="1" ht="16.5">
      <c r="A69" s="49">
        <f>+A68+0.1</f>
        <v>26.1</v>
      </c>
      <c r="B69" s="43" t="s">
        <v>86</v>
      </c>
      <c r="C69" s="313">
        <v>105</v>
      </c>
      <c r="D69" s="313">
        <v>210</v>
      </c>
      <c r="E69" s="313">
        <v>315</v>
      </c>
      <c r="F69" s="307">
        <f>+'Ekamutner ev caxser'!D72</f>
        <v>420</v>
      </c>
      <c r="G69" s="316"/>
    </row>
    <row r="70" spans="1:7" s="317" customFormat="1" ht="16.5" hidden="1">
      <c r="A70" s="49">
        <f t="shared" ref="A70:A78" si="9">+A69+0.1</f>
        <v>26.200000000000003</v>
      </c>
      <c r="B70" s="43" t="s">
        <v>92</v>
      </c>
      <c r="C70" s="313"/>
      <c r="D70" s="313"/>
      <c r="E70" s="313"/>
      <c r="F70" s="307">
        <f>+'Ekamutner ev caxser'!D73</f>
        <v>0</v>
      </c>
      <c r="G70" s="316"/>
    </row>
    <row r="71" spans="1:7" s="317" customFormat="1" ht="33" hidden="1">
      <c r="A71" s="49">
        <f t="shared" si="9"/>
        <v>26.300000000000004</v>
      </c>
      <c r="B71" s="43" t="s">
        <v>156</v>
      </c>
      <c r="C71" s="313"/>
      <c r="D71" s="313"/>
      <c r="E71" s="313"/>
      <c r="F71" s="307">
        <f>+'Ekamutner ev caxser'!D74</f>
        <v>0</v>
      </c>
      <c r="G71" s="316"/>
    </row>
    <row r="72" spans="1:7" s="317" customFormat="1" ht="16.5" hidden="1">
      <c r="A72" s="49">
        <f t="shared" si="9"/>
        <v>26.400000000000006</v>
      </c>
      <c r="B72" s="43" t="s">
        <v>89</v>
      </c>
      <c r="C72" s="313"/>
      <c r="D72" s="313"/>
      <c r="E72" s="313"/>
      <c r="F72" s="307">
        <f>+'Ekamutner ev caxser'!D75</f>
        <v>0</v>
      </c>
    </row>
    <row r="73" spans="1:7" s="317" customFormat="1" ht="16.5" hidden="1">
      <c r="A73" s="49">
        <f t="shared" si="9"/>
        <v>26.500000000000007</v>
      </c>
      <c r="B73" s="43" t="s">
        <v>51</v>
      </c>
      <c r="C73" s="313"/>
      <c r="D73" s="313"/>
      <c r="E73" s="313"/>
      <c r="F73" s="307">
        <f>+'Ekamutner ev caxser'!D76</f>
        <v>0</v>
      </c>
      <c r="G73" s="316"/>
    </row>
    <row r="74" spans="1:7" s="317" customFormat="1" ht="16.5" hidden="1">
      <c r="A74" s="49">
        <f t="shared" si="9"/>
        <v>26.600000000000009</v>
      </c>
      <c r="B74" s="43" t="s">
        <v>91</v>
      </c>
      <c r="C74" s="313"/>
      <c r="D74" s="313"/>
      <c r="E74" s="313"/>
      <c r="F74" s="307">
        <f>+'Ekamutner ev caxser'!D77</f>
        <v>0</v>
      </c>
      <c r="G74" s="316"/>
    </row>
    <row r="75" spans="1:7" s="317" customFormat="1" ht="16.5" hidden="1">
      <c r="A75" s="49">
        <f t="shared" si="9"/>
        <v>26.70000000000001</v>
      </c>
      <c r="B75" s="43" t="s">
        <v>155</v>
      </c>
      <c r="C75" s="313"/>
      <c r="D75" s="313"/>
      <c r="E75" s="313"/>
      <c r="F75" s="307">
        <f>+'Ekamutner ev caxser'!D78</f>
        <v>0</v>
      </c>
      <c r="G75" s="316"/>
    </row>
    <row r="76" spans="1:7" s="317" customFormat="1" ht="16.5" hidden="1">
      <c r="A76" s="49">
        <f t="shared" si="9"/>
        <v>26.800000000000011</v>
      </c>
      <c r="B76" s="43" t="s">
        <v>153</v>
      </c>
      <c r="C76" s="313"/>
      <c r="D76" s="313"/>
      <c r="E76" s="313"/>
      <c r="F76" s="307">
        <f>+'Ekamutner ev caxser'!D87</f>
        <v>0</v>
      </c>
      <c r="G76" s="316"/>
    </row>
    <row r="77" spans="1:7" s="317" customFormat="1" ht="16.5" hidden="1">
      <c r="A77" s="49">
        <f t="shared" si="9"/>
        <v>26.900000000000013</v>
      </c>
      <c r="B77" s="412" t="s">
        <v>86</v>
      </c>
      <c r="C77" s="413"/>
      <c r="D77" s="313"/>
      <c r="E77" s="313"/>
      <c r="F77" s="307">
        <f>+'Ekamutner ev caxser'!D88</f>
        <v>0</v>
      </c>
      <c r="G77" s="316"/>
    </row>
    <row r="78" spans="1:7" s="317" customFormat="1" ht="16.5" hidden="1">
      <c r="A78" s="49">
        <f t="shared" si="9"/>
        <v>27.000000000000014</v>
      </c>
      <c r="B78" s="412" t="s">
        <v>92</v>
      </c>
      <c r="C78" s="413"/>
      <c r="D78" s="313"/>
      <c r="E78" s="313"/>
      <c r="F78" s="307">
        <f>+'Ekamutner ev caxser'!D89</f>
        <v>0</v>
      </c>
      <c r="G78" s="316"/>
    </row>
    <row r="79" spans="1:7" s="317" customFormat="1" ht="33" hidden="1">
      <c r="A79" s="49"/>
      <c r="B79" s="412" t="s">
        <v>156</v>
      </c>
      <c r="C79" s="413"/>
      <c r="D79" s="313"/>
      <c r="E79" s="313"/>
      <c r="F79" s="307"/>
      <c r="G79" s="316"/>
    </row>
    <row r="80" spans="1:7" s="317" customFormat="1" ht="16.5" hidden="1">
      <c r="A80" s="49"/>
      <c r="B80" s="412" t="s">
        <v>89</v>
      </c>
      <c r="C80" s="413"/>
      <c r="D80" s="313"/>
      <c r="E80" s="313"/>
      <c r="F80" s="307"/>
      <c r="G80" s="316"/>
    </row>
    <row r="81" spans="1:7" s="317" customFormat="1" ht="16.5" hidden="1">
      <c r="A81" s="49"/>
      <c r="B81" s="412" t="s">
        <v>51</v>
      </c>
      <c r="C81" s="413"/>
      <c r="D81" s="313"/>
      <c r="E81" s="313"/>
      <c r="F81" s="307"/>
      <c r="G81" s="316"/>
    </row>
    <row r="82" spans="1:7" s="317" customFormat="1" ht="16.5" hidden="1">
      <c r="A82" s="49"/>
      <c r="B82" s="412" t="s">
        <v>91</v>
      </c>
      <c r="C82" s="413"/>
      <c r="D82" s="313"/>
      <c r="E82" s="313"/>
      <c r="F82" s="307"/>
      <c r="G82" s="316"/>
    </row>
    <row r="83" spans="1:7" s="317" customFormat="1" ht="16.5" hidden="1">
      <c r="A83" s="49"/>
      <c r="B83" s="412"/>
      <c r="C83" s="413"/>
      <c r="D83" s="313"/>
      <c r="E83" s="313"/>
      <c r="F83" s="307"/>
      <c r="G83" s="316"/>
    </row>
    <row r="84" spans="1:7" s="317" customFormat="1" ht="16.5" hidden="1">
      <c r="A84" s="49"/>
      <c r="B84" s="412" t="s">
        <v>316</v>
      </c>
      <c r="C84" s="413"/>
      <c r="D84" s="313"/>
      <c r="E84" s="313"/>
      <c r="F84" s="307"/>
      <c r="G84" s="316"/>
    </row>
    <row r="85" spans="1:7" s="317" customFormat="1" ht="16.5" hidden="1">
      <c r="A85" s="49"/>
      <c r="B85" s="412"/>
      <c r="C85" s="413"/>
      <c r="D85" s="313"/>
      <c r="E85" s="313"/>
      <c r="F85" s="307"/>
      <c r="G85" s="316"/>
    </row>
    <row r="86" spans="1:7" s="317" customFormat="1" ht="16.5">
      <c r="A86" s="49">
        <f>+A69+0.1</f>
        <v>26.200000000000003</v>
      </c>
      <c r="B86" s="412" t="s">
        <v>318</v>
      </c>
      <c r="C86" s="313">
        <v>150</v>
      </c>
      <c r="D86" s="313">
        <v>150</v>
      </c>
      <c r="E86" s="313">
        <v>150</v>
      </c>
      <c r="F86" s="313">
        <v>150</v>
      </c>
      <c r="G86" s="316"/>
    </row>
    <row r="87" spans="1:7" s="317" customFormat="1" ht="16.5">
      <c r="A87" s="49">
        <f>+A86+0.1</f>
        <v>26.300000000000004</v>
      </c>
      <c r="B87" s="412" t="s">
        <v>322</v>
      </c>
      <c r="C87" s="313">
        <v>0</v>
      </c>
      <c r="D87" s="313">
        <v>0</v>
      </c>
      <c r="E87" s="313">
        <v>162</v>
      </c>
      <c r="F87" s="307">
        <v>162</v>
      </c>
      <c r="G87" s="316"/>
    </row>
    <row r="88" spans="1:7" s="317" customFormat="1" ht="16.5">
      <c r="A88" s="49">
        <f t="shared" ref="A88:A90" si="10">+A87+0.1</f>
        <v>26.400000000000006</v>
      </c>
      <c r="B88" s="412" t="s">
        <v>324</v>
      </c>
      <c r="C88" s="313">
        <v>63</v>
      </c>
      <c r="D88" s="313">
        <v>94</v>
      </c>
      <c r="E88" s="313">
        <v>94</v>
      </c>
      <c r="F88" s="307">
        <v>189</v>
      </c>
      <c r="G88" s="316"/>
    </row>
    <row r="89" spans="1:7" s="317" customFormat="1" ht="16.5">
      <c r="A89" s="49">
        <f t="shared" si="10"/>
        <v>26.500000000000007</v>
      </c>
      <c r="B89" s="412" t="s">
        <v>325</v>
      </c>
      <c r="C89" s="313">
        <v>37</v>
      </c>
      <c r="D89" s="313">
        <v>75</v>
      </c>
      <c r="E89" s="313">
        <v>112</v>
      </c>
      <c r="F89" s="307">
        <v>150</v>
      </c>
      <c r="G89" s="316"/>
    </row>
    <row r="90" spans="1:7" s="317" customFormat="1" ht="16.5">
      <c r="A90" s="49">
        <f t="shared" si="10"/>
        <v>26.600000000000009</v>
      </c>
      <c r="B90" s="412" t="s">
        <v>328</v>
      </c>
      <c r="C90" s="313">
        <v>240</v>
      </c>
      <c r="D90" s="313">
        <v>480</v>
      </c>
      <c r="E90" s="313">
        <v>720</v>
      </c>
      <c r="F90" s="307">
        <v>960</v>
      </c>
      <c r="G90" s="316"/>
    </row>
    <row r="91" spans="1:7" s="201" customFormat="1">
      <c r="A91" s="275"/>
      <c r="B91" s="19" t="s">
        <v>28</v>
      </c>
      <c r="C91" s="303">
        <f>+C92+C96</f>
        <v>290</v>
      </c>
      <c r="D91" s="303">
        <f>+D92+D96</f>
        <v>479</v>
      </c>
      <c r="E91" s="303">
        <f>+E92+E96</f>
        <v>1139</v>
      </c>
      <c r="F91" s="303">
        <f>+F92+F96</f>
        <v>4202</v>
      </c>
    </row>
    <row r="92" spans="1:7" s="201" customFormat="1">
      <c r="A92" s="17">
        <v>1</v>
      </c>
      <c r="B92" s="19" t="s">
        <v>31</v>
      </c>
      <c r="C92" s="303">
        <f>SUM(C93:C95)</f>
        <v>290</v>
      </c>
      <c r="D92" s="303">
        <f t="shared" ref="D92:F92" si="11">SUM(D93:D95)</f>
        <v>479</v>
      </c>
      <c r="E92" s="303">
        <f t="shared" si="11"/>
        <v>1139</v>
      </c>
      <c r="F92" s="303">
        <f t="shared" si="11"/>
        <v>4202</v>
      </c>
    </row>
    <row r="93" spans="1:7" s="317" customFormat="1" ht="16.5">
      <c r="A93" s="39" t="s">
        <v>76</v>
      </c>
      <c r="B93" s="43" t="s">
        <v>329</v>
      </c>
      <c r="C93" s="313">
        <v>0</v>
      </c>
      <c r="D93" s="307">
        <v>0</v>
      </c>
      <c r="E93" s="307">
        <v>660</v>
      </c>
      <c r="F93" s="307">
        <v>3512</v>
      </c>
    </row>
    <row r="94" spans="1:7" s="317" customFormat="1" ht="16.5">
      <c r="A94" s="39" t="s">
        <v>77</v>
      </c>
      <c r="B94" s="43" t="s">
        <v>32</v>
      </c>
      <c r="C94" s="307">
        <v>290</v>
      </c>
      <c r="D94" s="307">
        <v>479</v>
      </c>
      <c r="E94" s="307">
        <v>479</v>
      </c>
      <c r="F94" s="307">
        <v>690</v>
      </c>
    </row>
    <row r="95" spans="1:7" s="317" customFormat="1" ht="15.6" hidden="1" customHeight="1">
      <c r="A95" s="39" t="s">
        <v>84</v>
      </c>
      <c r="B95" s="43" t="s">
        <v>33</v>
      </c>
      <c r="C95" s="313"/>
      <c r="D95" s="313"/>
      <c r="E95" s="313"/>
      <c r="F95" s="307"/>
    </row>
    <row r="96" spans="1:7" s="201" customFormat="1" ht="18" hidden="1" customHeight="1">
      <c r="A96" s="290">
        <v>2</v>
      </c>
      <c r="B96" s="291" t="s">
        <v>37</v>
      </c>
      <c r="C96" s="302">
        <f>SUM(C97:C99)</f>
        <v>0</v>
      </c>
      <c r="D96" s="302">
        <f t="shared" ref="D96:F96" si="12">SUM(D97:D99)</f>
        <v>0</v>
      </c>
      <c r="E96" s="302">
        <f t="shared" si="12"/>
        <v>0</v>
      </c>
      <c r="F96" s="302">
        <f t="shared" si="12"/>
        <v>0</v>
      </c>
    </row>
    <row r="97" spans="1:6" s="317" customFormat="1" ht="15.6" hidden="1" customHeight="1">
      <c r="A97" s="39" t="s">
        <v>73</v>
      </c>
      <c r="B97" s="50" t="s">
        <v>38</v>
      </c>
      <c r="C97" s="313"/>
      <c r="D97" s="313"/>
      <c r="E97" s="313"/>
      <c r="F97" s="307"/>
    </row>
    <row r="98" spans="1:6" s="317" customFormat="1" ht="15.6" hidden="1" customHeight="1">
      <c r="A98" s="39" t="s">
        <v>74</v>
      </c>
      <c r="B98" s="50" t="s">
        <v>34</v>
      </c>
      <c r="C98" s="313"/>
      <c r="D98" s="313"/>
      <c r="E98" s="313"/>
      <c r="F98" s="307"/>
    </row>
    <row r="99" spans="1:6" s="317" customFormat="1" ht="16.5" hidden="1">
      <c r="A99" s="39" t="s">
        <v>75</v>
      </c>
      <c r="B99" s="50" t="s">
        <v>35</v>
      </c>
      <c r="C99" s="313"/>
      <c r="D99" s="313"/>
      <c r="E99" s="313"/>
      <c r="F99" s="307"/>
    </row>
    <row r="100" spans="1:6" s="201" customFormat="1" hidden="1">
      <c r="A100" s="290"/>
      <c r="B100" s="291" t="s">
        <v>262</v>
      </c>
      <c r="C100" s="302">
        <f>SUM(C101:C102)</f>
        <v>0</v>
      </c>
      <c r="D100" s="302">
        <f t="shared" ref="D100:F100" si="13">SUM(D101:D102)</f>
        <v>0</v>
      </c>
      <c r="E100" s="302">
        <f t="shared" si="13"/>
        <v>0</v>
      </c>
      <c r="F100" s="302">
        <f t="shared" si="13"/>
        <v>0</v>
      </c>
    </row>
    <row r="101" spans="1:6" s="201" customFormat="1" hidden="1">
      <c r="A101" s="276" t="s">
        <v>277</v>
      </c>
      <c r="B101" s="308" t="s">
        <v>261</v>
      </c>
      <c r="C101" s="309"/>
      <c r="D101" s="309"/>
      <c r="E101" s="309"/>
      <c r="F101" s="306"/>
    </row>
    <row r="102" spans="1:6" s="201" customFormat="1" hidden="1">
      <c r="A102" s="276" t="s">
        <v>278</v>
      </c>
      <c r="B102" s="292"/>
      <c r="C102" s="309"/>
      <c r="D102" s="309"/>
      <c r="E102" s="309"/>
      <c r="F102" s="306"/>
    </row>
    <row r="103" spans="1:6" s="201" customFormat="1" ht="34.5">
      <c r="A103" s="17" t="s">
        <v>29</v>
      </c>
      <c r="B103" s="19" t="s">
        <v>39</v>
      </c>
      <c r="C103" s="302">
        <f>+C13+C14-C25</f>
        <v>11549.5</v>
      </c>
      <c r="D103" s="302">
        <f>+D13+D14-D25</f>
        <v>12531</v>
      </c>
      <c r="E103" s="302">
        <f>+E13+E14-E25</f>
        <v>13430.5</v>
      </c>
      <c r="F103" s="303">
        <f>+F13+F14-F25</f>
        <v>10615</v>
      </c>
    </row>
    <row r="104" spans="1:6" s="201" customFormat="1" ht="21" customHeight="1">
      <c r="A104" s="219"/>
      <c r="B104" s="219"/>
      <c r="C104" s="414"/>
      <c r="D104" s="414"/>
      <c r="E104" s="414"/>
      <c r="F104" s="414"/>
    </row>
    <row r="105" spans="1:6" s="201" customFormat="1" ht="21" customHeight="1">
      <c r="A105" s="219"/>
      <c r="B105" s="219"/>
      <c r="C105" s="310"/>
      <c r="D105" s="310"/>
      <c r="E105" s="310"/>
      <c r="F105" s="223"/>
    </row>
    <row r="106" spans="1:6" s="201" customFormat="1" hidden="1">
      <c r="A106" s="219"/>
      <c r="B106" s="219"/>
      <c r="C106" s="310"/>
      <c r="D106" s="310"/>
      <c r="E106" s="310"/>
      <c r="F106" s="310"/>
    </row>
    <row r="107" spans="1:6" s="201" customFormat="1" hidden="1">
      <c r="A107" s="21"/>
      <c r="B107" s="22" t="s">
        <v>43</v>
      </c>
      <c r="C107" s="311"/>
      <c r="D107" s="311"/>
      <c r="E107" s="199"/>
      <c r="F107" s="312"/>
    </row>
    <row r="108" spans="1:6" s="7" customFormat="1" hidden="1">
      <c r="A108" s="21"/>
      <c r="B108" s="21" t="s">
        <v>18</v>
      </c>
      <c r="C108" s="294"/>
      <c r="D108" s="294"/>
      <c r="E108" s="293" t="s">
        <v>45</v>
      </c>
      <c r="F108" s="294"/>
    </row>
    <row r="109" spans="1:6" s="7" customFormat="1" hidden="1">
      <c r="A109" s="21"/>
      <c r="B109" s="21"/>
      <c r="C109" s="294"/>
      <c r="D109" s="294"/>
      <c r="E109" s="294"/>
      <c r="F109" s="294"/>
    </row>
    <row r="110" spans="1:6" s="7" customFormat="1" hidden="1">
      <c r="A110" s="21"/>
      <c r="B110" s="21" t="s">
        <v>44</v>
      </c>
      <c r="C110" s="294"/>
      <c r="D110" s="294"/>
      <c r="E110" s="199"/>
      <c r="F110" s="294"/>
    </row>
    <row r="111" spans="1:6" s="7" customFormat="1" hidden="1">
      <c r="A111" s="21"/>
      <c r="B111" s="21"/>
      <c r="C111" s="294"/>
      <c r="D111" s="294"/>
      <c r="E111" s="294" t="s">
        <v>45</v>
      </c>
      <c r="F111" s="294"/>
    </row>
    <row r="112" spans="1:6" s="7" customFormat="1" hidden="1">
      <c r="A112" s="219"/>
      <c r="B112" s="295" t="s">
        <v>12</v>
      </c>
      <c r="C112" s="296"/>
      <c r="D112" s="296"/>
      <c r="E112" s="296"/>
      <c r="F112" s="310"/>
    </row>
    <row r="113" spans="1:6" s="478" customFormat="1" ht="105" customHeight="1">
      <c r="A113" s="477"/>
      <c r="B113" s="477" t="s">
        <v>254</v>
      </c>
      <c r="C113" s="516"/>
      <c r="D113" s="516"/>
      <c r="E113" s="515" t="s">
        <v>255</v>
      </c>
      <c r="F113" s="515"/>
    </row>
    <row r="114" spans="1:6">
      <c r="A114" s="33"/>
      <c r="B114" s="33"/>
      <c r="C114" s="33"/>
      <c r="D114" s="33"/>
      <c r="E114" s="208"/>
      <c r="F114" s="208"/>
    </row>
    <row r="115" spans="1:6">
      <c r="A115" s="33"/>
      <c r="B115" s="33"/>
      <c r="C115" s="31"/>
      <c r="D115" s="31"/>
      <c r="E115" s="31"/>
      <c r="F115" s="31"/>
    </row>
    <row r="116" spans="1:6">
      <c r="A116" s="33"/>
      <c r="B116" s="33"/>
      <c r="C116" s="31"/>
      <c r="D116" s="31"/>
      <c r="E116" s="31"/>
    </row>
    <row r="117" spans="1:6">
      <c r="A117" s="33"/>
      <c r="B117" s="33"/>
      <c r="C117" s="31"/>
      <c r="D117" s="31"/>
      <c r="E117" s="31"/>
    </row>
    <row r="118" spans="1:6">
      <c r="A118" s="33"/>
      <c r="B118" s="33"/>
      <c r="C118" s="31"/>
      <c r="D118" s="31"/>
      <c r="E118" s="31"/>
      <c r="F118" s="31"/>
    </row>
    <row r="119" spans="1:6">
      <c r="A119" s="31"/>
      <c r="B119" s="31"/>
      <c r="C119" s="31"/>
      <c r="D119" s="31"/>
      <c r="E119" s="31"/>
      <c r="F119" s="31"/>
    </row>
    <row r="120" spans="1:6">
      <c r="A120" s="31"/>
      <c r="B120" s="31"/>
      <c r="C120" s="31"/>
      <c r="D120" s="31"/>
      <c r="E120" s="31"/>
      <c r="F120" s="31"/>
    </row>
    <row r="121" spans="1:6">
      <c r="A121" s="31"/>
      <c r="B121" s="31"/>
      <c r="C121" s="31"/>
      <c r="D121" s="31"/>
      <c r="E121" s="31"/>
      <c r="F121" s="31"/>
    </row>
    <row r="122" spans="1:6">
      <c r="A122" s="31"/>
      <c r="B122" s="31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 ht="17.25" customHeight="1">
      <c r="A124" s="33"/>
      <c r="B124" s="33"/>
      <c r="C124" s="31"/>
      <c r="D124" s="31"/>
      <c r="E124" s="31"/>
      <c r="F124" s="31"/>
    </row>
    <row r="125" spans="1:6" ht="17.25" customHeight="1">
      <c r="A125" s="14"/>
      <c r="B125" s="24"/>
      <c r="C125" s="24"/>
      <c r="D125" s="24"/>
      <c r="E125" s="24"/>
      <c r="F125" s="25"/>
    </row>
    <row r="126" spans="1:6" ht="17.25" customHeight="1">
      <c r="A126" s="14"/>
      <c r="B126" s="24"/>
      <c r="C126" s="24"/>
      <c r="D126" s="24"/>
      <c r="E126" s="24"/>
      <c r="F126" s="24"/>
    </row>
    <row r="127" spans="1:6" ht="17.25" customHeight="1">
      <c r="A127" s="14"/>
      <c r="B127" s="24"/>
      <c r="C127" s="24"/>
      <c r="D127" s="24"/>
      <c r="E127" s="24"/>
      <c r="F127" s="24"/>
    </row>
    <row r="128" spans="1:6" ht="17.25" customHeight="1">
      <c r="A128" s="14"/>
      <c r="B128" s="26"/>
      <c r="C128" s="24"/>
      <c r="D128" s="24"/>
      <c r="E128" s="24"/>
      <c r="F128" s="24"/>
    </row>
    <row r="129" spans="1:6" ht="17.25" customHeight="1">
      <c r="A129" s="14"/>
      <c r="B129" s="26"/>
      <c r="C129" s="24"/>
      <c r="D129" s="24"/>
      <c r="E129" s="24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296"/>
      <c r="B132" s="26"/>
      <c r="C132" s="24"/>
      <c r="D132" s="24"/>
      <c r="E132" s="24"/>
      <c r="F132" s="24"/>
    </row>
    <row r="133" spans="1:6" ht="17.25" customHeight="1">
      <c r="A133" s="296"/>
      <c r="B133" s="26"/>
      <c r="C133" s="24"/>
      <c r="D133" s="24"/>
      <c r="E133" s="24"/>
      <c r="F133" s="24"/>
    </row>
    <row r="134" spans="1:6" ht="17.25" customHeight="1">
      <c r="A134" s="296"/>
      <c r="B134" s="26"/>
      <c r="C134" s="24"/>
      <c r="D134" s="24"/>
      <c r="E134" s="24"/>
      <c r="F134" s="24"/>
    </row>
    <row r="135" spans="1:6" ht="17.25" customHeight="1">
      <c r="A135" s="296"/>
      <c r="B135" s="26"/>
      <c r="C135" s="24"/>
      <c r="D135" s="24"/>
      <c r="E135" s="24"/>
      <c r="F135" s="24"/>
    </row>
    <row r="136" spans="1:6" ht="17.25" customHeight="1">
      <c r="A136" s="296"/>
      <c r="B136" s="26"/>
      <c r="C136" s="24"/>
      <c r="D136" s="24"/>
      <c r="E136" s="24"/>
      <c r="F136" s="24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8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5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9"/>
      <c r="C151" s="311"/>
      <c r="D151" s="311"/>
      <c r="E151" s="311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</row>
    <row r="154" spans="1:6" ht="17.25" customHeight="1">
      <c r="A154" s="14"/>
      <c r="B154" s="26"/>
      <c r="C154" s="24"/>
      <c r="D154" s="24"/>
      <c r="E154" s="24"/>
    </row>
    <row r="155" spans="1:6" ht="17.25" customHeight="1">
      <c r="A155" s="14"/>
      <c r="B155" s="26"/>
      <c r="C155" s="24"/>
      <c r="D155" s="24"/>
      <c r="E155" s="24"/>
    </row>
    <row r="156" spans="1:6" ht="17.25" customHeight="1"/>
    <row r="157" spans="1:6" ht="17.25" customHeight="1">
      <c r="B157" s="26"/>
      <c r="C157" s="24"/>
      <c r="D157" s="24"/>
      <c r="E157" s="24"/>
    </row>
    <row r="158" spans="1:6" ht="17.25" customHeight="1">
      <c r="A158" s="225"/>
    </row>
    <row r="159" spans="1:6" ht="17.25" customHeight="1">
      <c r="B159" s="26"/>
      <c r="C159" s="24"/>
      <c r="D159" s="24"/>
      <c r="E159" s="24"/>
    </row>
    <row r="160" spans="1:6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>
      <c r="A276" s="219" t="s">
        <v>0</v>
      </c>
    </row>
    <row r="277" spans="1:1" ht="17.25" customHeight="1"/>
  </sheetData>
  <mergeCells count="7">
    <mergeCell ref="E11:F11"/>
    <mergeCell ref="A7:F7"/>
    <mergeCell ref="A8:F8"/>
    <mergeCell ref="A9:F9"/>
    <mergeCell ref="E113:F113"/>
    <mergeCell ref="C113:D113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105</xdr:row>
                <xdr:rowOff>0</xdr:rowOff>
              </from>
              <to>
                <xdr:col>4</xdr:col>
                <xdr:colOff>66675</xdr:colOff>
                <xdr:row>112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0B05-FD62-44D4-987D-67F7E646E977}">
  <sheetPr>
    <pageSetUpPr fitToPage="1"/>
  </sheetPr>
  <dimension ref="A1:G235"/>
  <sheetViews>
    <sheetView view="pageBreakPreview" zoomScaleNormal="100" zoomScaleSheetLayoutView="100" workbookViewId="0">
      <selection activeCell="D1" sqref="D1"/>
    </sheetView>
  </sheetViews>
  <sheetFormatPr defaultColWidth="9.140625" defaultRowHeight="14.25"/>
  <cols>
    <col min="1" max="1" width="6.140625" style="416" customWidth="1"/>
    <col min="2" max="2" width="48" style="417" customWidth="1"/>
    <col min="3" max="3" width="11.28515625" style="416" customWidth="1"/>
    <col min="4" max="4" width="16.140625" style="418" customWidth="1"/>
    <col min="5" max="5" width="13.28515625" style="418" customWidth="1"/>
    <col min="6" max="6" width="18.28515625" style="418" customWidth="1"/>
    <col min="7" max="7" width="21.28515625" style="419" hidden="1" customWidth="1"/>
    <col min="8" max="16384" width="9.140625" style="419"/>
  </cols>
  <sheetData>
    <row r="1" spans="1:6" ht="19.149999999999999" customHeight="1">
      <c r="F1" s="213" t="s">
        <v>472</v>
      </c>
    </row>
    <row r="2" spans="1:6" ht="19.149999999999999" customHeight="1">
      <c r="F2" s="213" t="s">
        <v>331</v>
      </c>
    </row>
    <row r="3" spans="1:6" ht="19.149999999999999" customHeight="1">
      <c r="F3" s="213" t="s">
        <v>8</v>
      </c>
    </row>
    <row r="4" spans="1:6" ht="27" customHeight="1">
      <c r="F4" s="420" t="s">
        <v>464</v>
      </c>
    </row>
    <row r="5" spans="1:6" ht="43.15" customHeight="1">
      <c r="F5" s="213" t="s">
        <v>332</v>
      </c>
    </row>
    <row r="6" spans="1:6" ht="13.9" customHeight="1"/>
    <row r="7" spans="1:6" ht="13.9" customHeight="1">
      <c r="A7" s="519" t="s">
        <v>333</v>
      </c>
      <c r="B7" s="519"/>
      <c r="C7" s="519"/>
      <c r="D7" s="519"/>
      <c r="E7" s="519"/>
      <c r="F7" s="519"/>
    </row>
    <row r="8" spans="1:6" ht="13.9" customHeight="1">
      <c r="A8" s="519" t="s">
        <v>334</v>
      </c>
      <c r="B8" s="519"/>
      <c r="C8" s="519"/>
      <c r="D8" s="519"/>
      <c r="E8" s="519"/>
      <c r="F8" s="519"/>
    </row>
    <row r="9" spans="1:6" ht="13.9" customHeight="1">
      <c r="A9" s="421"/>
      <c r="B9" s="421"/>
      <c r="C9" s="421"/>
      <c r="D9" s="421"/>
      <c r="E9" s="421"/>
      <c r="F9" s="421"/>
    </row>
    <row r="10" spans="1:6" ht="22.15" customHeight="1">
      <c r="A10" s="422">
        <v>1</v>
      </c>
      <c r="B10" s="520" t="s">
        <v>335</v>
      </c>
      <c r="C10" s="521"/>
      <c r="D10" s="521"/>
      <c r="E10" s="521"/>
      <c r="F10" s="521"/>
    </row>
    <row r="11" spans="1:6" ht="22.15" customHeight="1">
      <c r="A11" s="422">
        <v>2</v>
      </c>
      <c r="B11" s="517" t="s">
        <v>336</v>
      </c>
      <c r="C11" s="518"/>
      <c r="D11" s="518"/>
      <c r="E11" s="518"/>
      <c r="F11" s="518"/>
    </row>
    <row r="12" spans="1:6" ht="22.15" customHeight="1">
      <c r="A12" s="422">
        <v>3</v>
      </c>
      <c r="B12" s="522" t="s">
        <v>337</v>
      </c>
      <c r="C12" s="522"/>
      <c r="D12" s="522"/>
      <c r="E12" s="522"/>
      <c r="F12" s="522"/>
    </row>
    <row r="13" spans="1:6" ht="22.15" customHeight="1">
      <c r="A13" s="422">
        <v>4</v>
      </c>
      <c r="B13" s="517" t="s">
        <v>338</v>
      </c>
      <c r="C13" s="518"/>
      <c r="D13" s="518"/>
      <c r="E13" s="518"/>
      <c r="F13" s="518"/>
    </row>
    <row r="14" spans="1:6" s="475" customFormat="1" ht="22.15" customHeight="1">
      <c r="A14" s="429">
        <v>4.0999999999999996</v>
      </c>
      <c r="B14" s="523" t="s">
        <v>339</v>
      </c>
      <c r="C14" s="523"/>
      <c r="D14" s="523"/>
      <c r="E14" s="523"/>
      <c r="F14" s="523"/>
    </row>
    <row r="15" spans="1:6" s="475" customFormat="1" ht="22.15" customHeight="1">
      <c r="A15" s="429">
        <v>4.2</v>
      </c>
      <c r="B15" s="523" t="s">
        <v>340</v>
      </c>
      <c r="C15" s="523"/>
      <c r="D15" s="523"/>
      <c r="E15" s="523"/>
      <c r="F15" s="523"/>
    </row>
    <row r="16" spans="1:6" s="475" customFormat="1" ht="22.15" customHeight="1">
      <c r="A16" s="429">
        <v>4.3</v>
      </c>
      <c r="B16" s="523" t="s">
        <v>341</v>
      </c>
      <c r="C16" s="523"/>
      <c r="D16" s="523"/>
      <c r="E16" s="523"/>
      <c r="F16" s="523"/>
    </row>
    <row r="17" spans="1:6" s="475" customFormat="1" ht="22.15" customHeight="1">
      <c r="A17" s="429">
        <v>4.4000000000000004</v>
      </c>
      <c r="B17" s="523" t="s">
        <v>342</v>
      </c>
      <c r="C17" s="523"/>
      <c r="D17" s="523"/>
      <c r="E17" s="523"/>
      <c r="F17" s="523"/>
    </row>
    <row r="18" spans="1:6" s="475" customFormat="1" ht="22.15" customHeight="1">
      <c r="A18" s="429">
        <v>4.5</v>
      </c>
      <c r="B18" s="523" t="s">
        <v>343</v>
      </c>
      <c r="C18" s="523"/>
      <c r="D18" s="523"/>
      <c r="E18" s="523"/>
      <c r="F18" s="523"/>
    </row>
    <row r="19" spans="1:6" s="475" customFormat="1" ht="22.15" customHeight="1">
      <c r="A19" s="429">
        <v>4.5999999999999996</v>
      </c>
      <c r="B19" s="523" t="s">
        <v>344</v>
      </c>
      <c r="C19" s="523"/>
      <c r="D19" s="523"/>
      <c r="E19" s="523"/>
      <c r="F19" s="523"/>
    </row>
    <row r="20" spans="1:6" s="475" customFormat="1" ht="22.15" customHeight="1">
      <c r="A20" s="429">
        <v>4.7</v>
      </c>
      <c r="B20" s="523" t="s">
        <v>345</v>
      </c>
      <c r="C20" s="523"/>
      <c r="D20" s="523"/>
      <c r="E20" s="523"/>
      <c r="F20" s="523"/>
    </row>
    <row r="21" spans="1:6" s="475" customFormat="1" ht="22.15" customHeight="1">
      <c r="A21" s="429">
        <v>4.8</v>
      </c>
      <c r="B21" s="523" t="s">
        <v>346</v>
      </c>
      <c r="C21" s="523"/>
      <c r="D21" s="523"/>
      <c r="E21" s="523"/>
      <c r="F21" s="523"/>
    </row>
    <row r="22" spans="1:6" s="475" customFormat="1" ht="22.15" customHeight="1">
      <c r="A22" s="429">
        <v>4.9000000000000004</v>
      </c>
      <c r="B22" s="523" t="s">
        <v>347</v>
      </c>
      <c r="C22" s="523"/>
      <c r="D22" s="523"/>
      <c r="E22" s="523"/>
      <c r="F22" s="523"/>
    </row>
    <row r="23" spans="1:6" s="475" customFormat="1" ht="22.15" customHeight="1">
      <c r="A23" s="476" t="s">
        <v>423</v>
      </c>
      <c r="B23" s="523" t="s">
        <v>348</v>
      </c>
      <c r="C23" s="523"/>
      <c r="D23" s="523"/>
      <c r="E23" s="523"/>
      <c r="F23" s="523"/>
    </row>
    <row r="24" spans="1:6" s="475" customFormat="1" ht="22.15" customHeight="1">
      <c r="A24" s="429">
        <v>4.1100000000000003</v>
      </c>
      <c r="B24" s="523" t="s">
        <v>349</v>
      </c>
      <c r="C24" s="523"/>
      <c r="D24" s="523"/>
      <c r="E24" s="523"/>
      <c r="F24" s="523"/>
    </row>
    <row r="25" spans="1:6" ht="22.15" customHeight="1">
      <c r="A25" s="422">
        <v>5</v>
      </c>
      <c r="B25" s="522" t="s">
        <v>350</v>
      </c>
      <c r="C25" s="522"/>
      <c r="D25" s="522"/>
      <c r="E25" s="522"/>
      <c r="F25" s="522"/>
    </row>
    <row r="26" spans="1:6" ht="22.15" customHeight="1">
      <c r="A26" s="422">
        <v>6</v>
      </c>
      <c r="B26" s="522" t="s">
        <v>351</v>
      </c>
      <c r="C26" s="522"/>
      <c r="D26" s="522"/>
      <c r="E26" s="522"/>
      <c r="F26" s="522"/>
    </row>
    <row r="27" spans="1:6" ht="22.15" customHeight="1">
      <c r="A27" s="422">
        <v>7</v>
      </c>
      <c r="B27" s="522" t="s">
        <v>352</v>
      </c>
      <c r="C27" s="522"/>
      <c r="D27" s="522"/>
      <c r="E27" s="522"/>
      <c r="F27" s="522"/>
    </row>
    <row r="28" spans="1:6" ht="22.15" customHeight="1">
      <c r="A28" s="422">
        <v>8</v>
      </c>
      <c r="B28" s="517" t="s">
        <v>353</v>
      </c>
      <c r="C28" s="518"/>
      <c r="D28" s="518"/>
      <c r="E28" s="518"/>
      <c r="F28" s="518"/>
    </row>
    <row r="29" spans="1:6" ht="22.15" customHeight="1">
      <c r="A29" s="422">
        <v>8</v>
      </c>
      <c r="B29" s="517" t="s">
        <v>469</v>
      </c>
      <c r="C29" s="518"/>
      <c r="D29" s="518"/>
      <c r="E29" s="518"/>
      <c r="F29" s="518"/>
    </row>
    <row r="30" spans="1:6" ht="22.15" customHeight="1">
      <c r="A30" s="422">
        <v>8</v>
      </c>
      <c r="B30" s="517" t="s">
        <v>465</v>
      </c>
      <c r="C30" s="518"/>
      <c r="D30" s="518"/>
      <c r="E30" s="518"/>
      <c r="F30" s="518"/>
    </row>
    <row r="31" spans="1:6" ht="13.9" customHeight="1">
      <c r="A31" s="421"/>
      <c r="B31" s="421"/>
      <c r="C31" s="421"/>
      <c r="D31" s="421"/>
      <c r="E31" s="421"/>
      <c r="F31" s="421"/>
    </row>
    <row r="32" spans="1:6" ht="14.25" customHeight="1">
      <c r="A32" s="423"/>
      <c r="B32" s="525" t="s">
        <v>354</v>
      </c>
      <c r="C32" s="525"/>
      <c r="D32" s="525"/>
      <c r="E32" s="525"/>
      <c r="F32" s="525"/>
    </row>
    <row r="33" spans="1:6" ht="14.25" customHeight="1">
      <c r="A33" s="424"/>
      <c r="B33" s="423"/>
      <c r="C33" s="424"/>
      <c r="D33" s="423"/>
      <c r="E33" s="423"/>
      <c r="F33" s="423"/>
    </row>
    <row r="34" spans="1:6" ht="14.25" customHeight="1">
      <c r="A34" s="424"/>
      <c r="B34" s="423"/>
      <c r="C34" s="424"/>
      <c r="D34" s="423"/>
      <c r="E34" s="423"/>
      <c r="F34" s="423"/>
    </row>
    <row r="35" spans="1:6" s="427" customFormat="1" ht="101.45" customHeight="1">
      <c r="A35" s="425" t="s">
        <v>30</v>
      </c>
      <c r="B35" s="425" t="s">
        <v>355</v>
      </c>
      <c r="C35" s="425" t="s">
        <v>356</v>
      </c>
      <c r="D35" s="425" t="s">
        <v>357</v>
      </c>
      <c r="E35" s="425" t="s">
        <v>358</v>
      </c>
      <c r="F35" s="426" t="s">
        <v>359</v>
      </c>
    </row>
    <row r="36" spans="1:6">
      <c r="A36" s="428">
        <v>1</v>
      </c>
      <c r="B36" s="429">
        <v>2</v>
      </c>
      <c r="C36" s="428">
        <v>3</v>
      </c>
      <c r="D36" s="428">
        <v>4</v>
      </c>
      <c r="E36" s="428">
        <v>5</v>
      </c>
      <c r="F36" s="428">
        <v>6</v>
      </c>
    </row>
    <row r="37" spans="1:6" ht="15">
      <c r="A37" s="437">
        <v>1</v>
      </c>
      <c r="B37" s="438" t="s">
        <v>335</v>
      </c>
      <c r="C37" s="428"/>
      <c r="D37" s="428"/>
      <c r="E37" s="428"/>
      <c r="F37" s="430"/>
    </row>
    <row r="38" spans="1:6" s="418" customFormat="1" ht="18.600000000000001" customHeight="1">
      <c r="A38" s="479" t="s">
        <v>277</v>
      </c>
      <c r="B38" s="480" t="s">
        <v>360</v>
      </c>
      <c r="C38" s="472">
        <v>1</v>
      </c>
      <c r="D38" s="454">
        <v>750000</v>
      </c>
      <c r="E38" s="481"/>
      <c r="F38" s="482">
        <v>750000</v>
      </c>
    </row>
    <row r="39" spans="1:6" s="418" customFormat="1" ht="18.600000000000001" customHeight="1">
      <c r="A39" s="479">
        <v>2</v>
      </c>
      <c r="B39" s="480" t="s">
        <v>361</v>
      </c>
      <c r="C39" s="472">
        <v>1</v>
      </c>
      <c r="D39" s="454">
        <v>420000</v>
      </c>
      <c r="E39" s="481"/>
      <c r="F39" s="482">
        <v>420000</v>
      </c>
    </row>
    <row r="40" spans="1:6" s="418" customFormat="1" ht="18.600000000000001" customHeight="1">
      <c r="A40" s="479">
        <v>3</v>
      </c>
      <c r="B40" s="480" t="s">
        <v>362</v>
      </c>
      <c r="C40" s="472">
        <v>1</v>
      </c>
      <c r="D40" s="454">
        <v>420000</v>
      </c>
      <c r="E40" s="481"/>
      <c r="F40" s="482">
        <v>420000</v>
      </c>
    </row>
    <row r="41" spans="1:6" s="418" customFormat="1" ht="18.600000000000001" customHeight="1">
      <c r="A41" s="479">
        <v>4</v>
      </c>
      <c r="B41" s="480" t="s">
        <v>363</v>
      </c>
      <c r="C41" s="472">
        <v>1</v>
      </c>
      <c r="D41" s="454">
        <v>420000</v>
      </c>
      <c r="E41" s="481"/>
      <c r="F41" s="482">
        <v>420000</v>
      </c>
    </row>
    <row r="42" spans="1:6" s="418" customFormat="1" ht="18.600000000000001" customHeight="1">
      <c r="A42" s="479">
        <v>5</v>
      </c>
      <c r="B42" s="480" t="s">
        <v>364</v>
      </c>
      <c r="C42" s="472">
        <v>1</v>
      </c>
      <c r="D42" s="454">
        <v>200000</v>
      </c>
      <c r="E42" s="481"/>
      <c r="F42" s="482">
        <v>200000</v>
      </c>
    </row>
    <row r="43" spans="1:6" s="418" customFormat="1" ht="18.600000000000001" customHeight="1">
      <c r="A43" s="479">
        <v>6</v>
      </c>
      <c r="B43" s="480" t="s">
        <v>365</v>
      </c>
      <c r="C43" s="472">
        <v>1</v>
      </c>
      <c r="D43" s="454">
        <v>200000</v>
      </c>
      <c r="E43" s="481"/>
      <c r="F43" s="482">
        <v>200000</v>
      </c>
    </row>
    <row r="44" spans="1:6" s="418" customFormat="1" ht="18.600000000000001" customHeight="1">
      <c r="A44" s="479">
        <v>7</v>
      </c>
      <c r="B44" s="480" t="s">
        <v>366</v>
      </c>
      <c r="C44" s="472">
        <v>1</v>
      </c>
      <c r="D44" s="454">
        <v>200000</v>
      </c>
      <c r="E44" s="481"/>
      <c r="F44" s="482">
        <v>200000</v>
      </c>
    </row>
    <row r="45" spans="1:6" s="418" customFormat="1" ht="18.600000000000001" customHeight="1">
      <c r="A45" s="479">
        <v>8</v>
      </c>
      <c r="B45" s="480" t="s">
        <v>367</v>
      </c>
      <c r="C45" s="472">
        <v>1</v>
      </c>
      <c r="D45" s="454">
        <v>170000</v>
      </c>
      <c r="E45" s="481"/>
      <c r="F45" s="482">
        <v>170000</v>
      </c>
    </row>
    <row r="46" spans="1:6" s="418" customFormat="1" ht="18.600000000000001" customHeight="1">
      <c r="A46" s="479">
        <v>9</v>
      </c>
      <c r="B46" s="480" t="s">
        <v>368</v>
      </c>
      <c r="C46" s="472">
        <v>1</v>
      </c>
      <c r="D46" s="454">
        <v>180000</v>
      </c>
      <c r="E46" s="481"/>
      <c r="F46" s="482">
        <v>180000</v>
      </c>
    </row>
    <row r="47" spans="1:6" s="418" customFormat="1" ht="18.600000000000001" customHeight="1">
      <c r="A47" s="479">
        <v>10</v>
      </c>
      <c r="B47" s="480" t="s">
        <v>369</v>
      </c>
      <c r="C47" s="472">
        <v>0.5</v>
      </c>
      <c r="D47" s="454">
        <v>104000</v>
      </c>
      <c r="E47" s="481"/>
      <c r="F47" s="482">
        <v>52000</v>
      </c>
    </row>
    <row r="48" spans="1:6" s="418" customFormat="1" ht="18.600000000000001" customHeight="1">
      <c r="A48" s="479">
        <v>11</v>
      </c>
      <c r="B48" s="480" t="s">
        <v>370</v>
      </c>
      <c r="C48" s="472">
        <v>1</v>
      </c>
      <c r="D48" s="454">
        <v>122200</v>
      </c>
      <c r="E48" s="481"/>
      <c r="F48" s="482">
        <v>122200</v>
      </c>
    </row>
    <row r="49" spans="1:7" s="418" customFormat="1" ht="18.600000000000001" customHeight="1">
      <c r="A49" s="479">
        <v>12</v>
      </c>
      <c r="B49" s="480" t="s">
        <v>371</v>
      </c>
      <c r="C49" s="472">
        <v>1</v>
      </c>
      <c r="D49" s="454">
        <v>200000</v>
      </c>
      <c r="E49" s="481"/>
      <c r="F49" s="482">
        <v>200000</v>
      </c>
    </row>
    <row r="50" spans="1:7" s="418" customFormat="1" ht="18.600000000000001" customHeight="1">
      <c r="A50" s="479">
        <v>13</v>
      </c>
      <c r="B50" s="480" t="s">
        <v>372</v>
      </c>
      <c r="C50" s="472">
        <v>1</v>
      </c>
      <c r="D50" s="454">
        <v>180000</v>
      </c>
      <c r="E50" s="481"/>
      <c r="F50" s="482">
        <v>180000</v>
      </c>
    </row>
    <row r="51" spans="1:7" s="418" customFormat="1" ht="18.600000000000001" customHeight="1">
      <c r="A51" s="479">
        <v>14</v>
      </c>
      <c r="B51" s="480" t="s">
        <v>373</v>
      </c>
      <c r="C51" s="472">
        <v>0.75</v>
      </c>
      <c r="D51" s="454">
        <v>120000</v>
      </c>
      <c r="E51" s="481"/>
      <c r="F51" s="482">
        <v>90000</v>
      </c>
    </row>
    <row r="52" spans="1:7" s="418" customFormat="1" ht="18.600000000000001" customHeight="1">
      <c r="A52" s="479">
        <v>15</v>
      </c>
      <c r="B52" s="480" t="s">
        <v>374</v>
      </c>
      <c r="C52" s="472">
        <v>1</v>
      </c>
      <c r="D52" s="454">
        <v>130000</v>
      </c>
      <c r="E52" s="481"/>
      <c r="F52" s="482">
        <v>130000</v>
      </c>
    </row>
    <row r="53" spans="1:7" s="418" customFormat="1" ht="18.600000000000001" customHeight="1">
      <c r="A53" s="479">
        <v>16</v>
      </c>
      <c r="B53" s="480" t="s">
        <v>375</v>
      </c>
      <c r="C53" s="472">
        <v>1</v>
      </c>
      <c r="D53" s="454">
        <v>102300</v>
      </c>
      <c r="E53" s="481"/>
      <c r="F53" s="482">
        <v>102300</v>
      </c>
    </row>
    <row r="54" spans="1:7">
      <c r="A54" s="433"/>
      <c r="B54" s="434" t="s">
        <v>376</v>
      </c>
      <c r="C54" s="433">
        <v>15</v>
      </c>
      <c r="D54" s="435"/>
      <c r="E54" s="435"/>
      <c r="F54" s="436">
        <f>SUM(F38:F53)</f>
        <v>3836500</v>
      </c>
      <c r="G54" s="467">
        <f>SUM(F38:F53)</f>
        <v>3836500</v>
      </c>
    </row>
    <row r="55" spans="1:7" s="418" customFormat="1" ht="18.75" customHeight="1">
      <c r="A55" s="437">
        <v>2</v>
      </c>
      <c r="B55" s="438" t="s">
        <v>377</v>
      </c>
      <c r="C55" s="439"/>
      <c r="D55" s="431"/>
      <c r="E55" s="431"/>
      <c r="F55" s="432"/>
    </row>
    <row r="56" spans="1:7" s="418" customFormat="1" ht="18.600000000000001" customHeight="1">
      <c r="A56" s="479" t="s">
        <v>379</v>
      </c>
      <c r="B56" s="480" t="s">
        <v>378</v>
      </c>
      <c r="C56" s="472">
        <v>1</v>
      </c>
      <c r="D56" s="454">
        <v>250000</v>
      </c>
      <c r="E56" s="481"/>
      <c r="F56" s="482">
        <v>250000</v>
      </c>
    </row>
    <row r="57" spans="1:7" s="418" customFormat="1" ht="18.600000000000001" customHeight="1">
      <c r="A57" s="479" t="s">
        <v>381</v>
      </c>
      <c r="B57" s="480" t="s">
        <v>380</v>
      </c>
      <c r="C57" s="472">
        <v>20</v>
      </c>
      <c r="D57" s="454"/>
      <c r="E57" s="481"/>
      <c r="F57" s="482">
        <v>4246344</v>
      </c>
    </row>
    <row r="58" spans="1:7" s="418" customFormat="1" ht="18.600000000000001" customHeight="1">
      <c r="A58" s="479" t="s">
        <v>468</v>
      </c>
      <c r="B58" s="480" t="s">
        <v>382</v>
      </c>
      <c r="C58" s="472">
        <v>20</v>
      </c>
      <c r="D58" s="454"/>
      <c r="E58" s="481"/>
      <c r="F58" s="482">
        <v>2168588</v>
      </c>
    </row>
    <row r="59" spans="1:7" s="447" customFormat="1" ht="26.25" customHeight="1">
      <c r="A59" s="483"/>
      <c r="B59" s="448" t="s">
        <v>376</v>
      </c>
      <c r="C59" s="443">
        <f>+C56+C57+C58</f>
        <v>41</v>
      </c>
      <c r="D59" s="444"/>
      <c r="E59" s="445"/>
      <c r="F59" s="446">
        <f>SUM(F56:F58)</f>
        <v>6664932</v>
      </c>
      <c r="G59" s="466">
        <f>SUM(F56:F58)</f>
        <v>6664932</v>
      </c>
    </row>
    <row r="60" spans="1:7" s="418" customFormat="1" ht="18.75" customHeight="1">
      <c r="A60" s="484">
        <v>3</v>
      </c>
      <c r="B60" s="485" t="s">
        <v>383</v>
      </c>
      <c r="C60" s="486"/>
      <c r="D60" s="469"/>
      <c r="E60" s="470"/>
      <c r="F60" s="487"/>
    </row>
    <row r="61" spans="1:7" s="418" customFormat="1" ht="32.450000000000003" customHeight="1">
      <c r="A61" s="488" t="s">
        <v>385</v>
      </c>
      <c r="B61" s="489" t="s">
        <v>384</v>
      </c>
      <c r="C61" s="473">
        <v>1</v>
      </c>
      <c r="D61" s="453">
        <v>110000</v>
      </c>
      <c r="E61" s="453"/>
      <c r="F61" s="454">
        <v>110000</v>
      </c>
    </row>
    <row r="62" spans="1:7" s="418" customFormat="1" ht="18.600000000000001" customHeight="1">
      <c r="A62" s="479" t="s">
        <v>387</v>
      </c>
      <c r="B62" s="480" t="s">
        <v>386</v>
      </c>
      <c r="C62" s="472">
        <v>7</v>
      </c>
      <c r="D62" s="454"/>
      <c r="E62" s="481"/>
      <c r="F62" s="482">
        <v>1015314</v>
      </c>
    </row>
    <row r="63" spans="1:7" s="418" customFormat="1" ht="31.15" customHeight="1">
      <c r="A63" s="479" t="s">
        <v>467</v>
      </c>
      <c r="B63" s="480" t="s">
        <v>388</v>
      </c>
      <c r="C63" s="472">
        <v>7.5</v>
      </c>
      <c r="D63" s="454"/>
      <c r="E63" s="481"/>
      <c r="F63" s="482">
        <v>571318</v>
      </c>
    </row>
    <row r="64" spans="1:7" s="447" customFormat="1" ht="19.149999999999999" customHeight="1">
      <c r="A64" s="483"/>
      <c r="B64" s="448" t="s">
        <v>376</v>
      </c>
      <c r="C64" s="471">
        <f>+C61+C62+C63</f>
        <v>15.5</v>
      </c>
      <c r="D64" s="444"/>
      <c r="E64" s="445"/>
      <c r="F64" s="446">
        <f>SUM(F61:F63)</f>
        <v>1696632</v>
      </c>
      <c r="G64" s="466">
        <f>SUM(F61:F63)</f>
        <v>1696632</v>
      </c>
    </row>
    <row r="65" spans="1:7" s="418" customFormat="1" ht="31.15" customHeight="1">
      <c r="A65" s="484">
        <v>4</v>
      </c>
      <c r="B65" s="485" t="s">
        <v>389</v>
      </c>
      <c r="C65" s="490"/>
      <c r="D65" s="444"/>
      <c r="E65" s="445"/>
      <c r="F65" s="491"/>
    </row>
    <row r="66" spans="1:7" ht="22.5" customHeight="1">
      <c r="A66" s="449" t="s">
        <v>390</v>
      </c>
      <c r="B66" s="442" t="s">
        <v>391</v>
      </c>
      <c r="C66" s="450"/>
      <c r="D66" s="444"/>
      <c r="E66" s="445"/>
      <c r="F66" s="441"/>
    </row>
    <row r="67" spans="1:7" s="418" customFormat="1" ht="18.600000000000001" customHeight="1">
      <c r="A67" s="479" t="s">
        <v>392</v>
      </c>
      <c r="B67" s="480" t="s">
        <v>393</v>
      </c>
      <c r="C67" s="472">
        <v>0.75</v>
      </c>
      <c r="D67" s="454"/>
      <c r="E67" s="481"/>
      <c r="F67" s="482">
        <v>153181</v>
      </c>
    </row>
    <row r="68" spans="1:7" s="418" customFormat="1" ht="18.600000000000001" customHeight="1">
      <c r="A68" s="479" t="s">
        <v>394</v>
      </c>
      <c r="B68" s="480" t="s">
        <v>395</v>
      </c>
      <c r="C68" s="472">
        <v>0.75</v>
      </c>
      <c r="D68" s="454"/>
      <c r="E68" s="481"/>
      <c r="F68" s="482">
        <v>78240</v>
      </c>
    </row>
    <row r="69" spans="1:7" s="447" customFormat="1" ht="13.5" customHeight="1">
      <c r="A69" s="433"/>
      <c r="B69" s="442" t="s">
        <v>376</v>
      </c>
      <c r="C69" s="471">
        <f>C67+C68</f>
        <v>1.5</v>
      </c>
      <c r="D69" s="444"/>
      <c r="E69" s="445"/>
      <c r="F69" s="446">
        <f>SUM(F67:F68)</f>
        <v>231421</v>
      </c>
      <c r="G69" s="466">
        <f>SUM(F67:F68)</f>
        <v>231421</v>
      </c>
    </row>
    <row r="70" spans="1:7" ht="22.5" customHeight="1">
      <c r="A70" s="433">
        <v>4.2</v>
      </c>
      <c r="B70" s="442" t="s">
        <v>396</v>
      </c>
      <c r="C70" s="450"/>
      <c r="D70" s="444"/>
      <c r="E70" s="445"/>
      <c r="F70" s="441"/>
    </row>
    <row r="71" spans="1:7" s="418" customFormat="1" ht="18.600000000000001" customHeight="1">
      <c r="A71" s="479" t="s">
        <v>397</v>
      </c>
      <c r="B71" s="480" t="s">
        <v>393</v>
      </c>
      <c r="C71" s="472">
        <v>0.75</v>
      </c>
      <c r="D71" s="454"/>
      <c r="E71" s="481"/>
      <c r="F71" s="482">
        <v>199150</v>
      </c>
    </row>
    <row r="72" spans="1:7" s="418" customFormat="1" ht="18.600000000000001" customHeight="1">
      <c r="A72" s="479" t="s">
        <v>398</v>
      </c>
      <c r="B72" s="480" t="s">
        <v>395</v>
      </c>
      <c r="C72" s="472">
        <v>0.75</v>
      </c>
      <c r="D72" s="454"/>
      <c r="E72" s="481"/>
      <c r="F72" s="482">
        <v>101690</v>
      </c>
    </row>
    <row r="73" spans="1:7" s="447" customFormat="1" ht="13.5" customHeight="1">
      <c r="A73" s="433"/>
      <c r="B73" s="442" t="s">
        <v>376</v>
      </c>
      <c r="C73" s="471">
        <f>+C71+C72</f>
        <v>1.5</v>
      </c>
      <c r="D73" s="444"/>
      <c r="E73" s="445"/>
      <c r="F73" s="444">
        <f>SUM(F71:F72)</f>
        <v>300840</v>
      </c>
      <c r="G73" s="466">
        <f>SUM(F71:F72)</f>
        <v>300840</v>
      </c>
    </row>
    <row r="74" spans="1:7" ht="22.5" customHeight="1">
      <c r="A74" s="433">
        <v>4.3</v>
      </c>
      <c r="B74" s="442" t="s">
        <v>399</v>
      </c>
      <c r="C74" s="450"/>
      <c r="D74" s="444"/>
      <c r="E74" s="445"/>
      <c r="F74" s="441"/>
    </row>
    <row r="75" spans="1:7" s="418" customFormat="1" ht="18.600000000000001" customHeight="1">
      <c r="A75" s="479" t="s">
        <v>400</v>
      </c>
      <c r="B75" s="480" t="s">
        <v>393</v>
      </c>
      <c r="C75" s="472">
        <v>0.75</v>
      </c>
      <c r="D75" s="454"/>
      <c r="E75" s="481"/>
      <c r="F75" s="482">
        <v>153181</v>
      </c>
    </row>
    <row r="76" spans="1:7" s="418" customFormat="1" ht="18.600000000000001" customHeight="1">
      <c r="A76" s="479" t="s">
        <v>401</v>
      </c>
      <c r="B76" s="480" t="s">
        <v>395</v>
      </c>
      <c r="C76" s="472">
        <v>0.75</v>
      </c>
      <c r="D76" s="454"/>
      <c r="E76" s="481"/>
      <c r="F76" s="482">
        <v>78240</v>
      </c>
    </row>
    <row r="77" spans="1:7" s="447" customFormat="1" ht="13.5" customHeight="1">
      <c r="A77" s="433"/>
      <c r="B77" s="442" t="s">
        <v>376</v>
      </c>
      <c r="C77" s="443">
        <f>C75+C76</f>
        <v>1.5</v>
      </c>
      <c r="D77" s="444"/>
      <c r="E77" s="445"/>
      <c r="F77" s="444">
        <f>SUM(F75:F76)</f>
        <v>231421</v>
      </c>
      <c r="G77" s="466">
        <f>SUM(F75:F76)</f>
        <v>231421</v>
      </c>
    </row>
    <row r="78" spans="1:7" ht="33" customHeight="1">
      <c r="A78" s="433">
        <v>4.4000000000000004</v>
      </c>
      <c r="B78" s="442" t="s">
        <v>402</v>
      </c>
      <c r="C78" s="450"/>
      <c r="D78" s="444"/>
      <c r="E78" s="445"/>
      <c r="F78" s="441"/>
    </row>
    <row r="79" spans="1:7" s="418" customFormat="1" ht="18.600000000000001" customHeight="1">
      <c r="A79" s="479" t="s">
        <v>403</v>
      </c>
      <c r="B79" s="480" t="s">
        <v>393</v>
      </c>
      <c r="C79" s="472">
        <v>1.25</v>
      </c>
      <c r="D79" s="454"/>
      <c r="E79" s="481"/>
      <c r="F79" s="482">
        <v>278269</v>
      </c>
    </row>
    <row r="80" spans="1:7" s="418" customFormat="1" ht="18.600000000000001" customHeight="1">
      <c r="A80" s="479" t="s">
        <v>404</v>
      </c>
      <c r="B80" s="480" t="s">
        <v>395</v>
      </c>
      <c r="C80" s="472">
        <v>1.25</v>
      </c>
      <c r="D80" s="454"/>
      <c r="E80" s="481"/>
      <c r="F80" s="482">
        <v>144617</v>
      </c>
    </row>
    <row r="81" spans="1:7" s="447" customFormat="1" ht="13.5" customHeight="1">
      <c r="A81" s="433"/>
      <c r="B81" s="442" t="s">
        <v>376</v>
      </c>
      <c r="C81" s="443">
        <f>C80+C79</f>
        <v>2.5</v>
      </c>
      <c r="D81" s="444"/>
      <c r="E81" s="445"/>
      <c r="F81" s="444">
        <f>SUM(F79:F80)</f>
        <v>422886</v>
      </c>
      <c r="G81" s="466">
        <f>SUM(F79:F80)</f>
        <v>422886</v>
      </c>
    </row>
    <row r="82" spans="1:7" ht="22.5" customHeight="1">
      <c r="A82" s="433">
        <v>4.5</v>
      </c>
      <c r="B82" s="451" t="s">
        <v>405</v>
      </c>
      <c r="C82" s="450"/>
      <c r="D82" s="444"/>
      <c r="E82" s="445"/>
      <c r="F82" s="441"/>
    </row>
    <row r="83" spans="1:7" s="418" customFormat="1" ht="18.600000000000001" customHeight="1">
      <c r="A83" s="479" t="s">
        <v>406</v>
      </c>
      <c r="B83" s="480" t="s">
        <v>393</v>
      </c>
      <c r="C83" s="472">
        <v>1.5</v>
      </c>
      <c r="D83" s="454"/>
      <c r="E83" s="481"/>
      <c r="F83" s="482">
        <v>278269</v>
      </c>
    </row>
    <row r="84" spans="1:7" s="418" customFormat="1" ht="18.600000000000001" customHeight="1">
      <c r="A84" s="479" t="s">
        <v>407</v>
      </c>
      <c r="B84" s="480" t="s">
        <v>395</v>
      </c>
      <c r="C84" s="472">
        <v>1.5</v>
      </c>
      <c r="D84" s="454"/>
      <c r="E84" s="481"/>
      <c r="F84" s="482">
        <v>144616</v>
      </c>
    </row>
    <row r="85" spans="1:7" s="447" customFormat="1" ht="13.5" customHeight="1">
      <c r="A85" s="433"/>
      <c r="B85" s="442" t="s">
        <v>376</v>
      </c>
      <c r="C85" s="471">
        <f>C83+C84</f>
        <v>3</v>
      </c>
      <c r="D85" s="444"/>
      <c r="E85" s="445"/>
      <c r="F85" s="444">
        <f>SUM(F83:F84)</f>
        <v>422885</v>
      </c>
      <c r="G85" s="466">
        <f>SUM(F83:F84)</f>
        <v>422885</v>
      </c>
    </row>
    <row r="86" spans="1:7" ht="22.5" customHeight="1">
      <c r="A86" s="433">
        <v>4.5999999999999996</v>
      </c>
      <c r="B86" s="442" t="s">
        <v>408</v>
      </c>
      <c r="C86" s="450"/>
      <c r="D86" s="444"/>
      <c r="E86" s="445"/>
      <c r="F86" s="441"/>
    </row>
    <row r="87" spans="1:7" s="418" customFormat="1" ht="18.600000000000001" customHeight="1">
      <c r="A87" s="479" t="s">
        <v>409</v>
      </c>
      <c r="B87" s="480" t="s">
        <v>393</v>
      </c>
      <c r="C87" s="472">
        <v>1.5</v>
      </c>
      <c r="D87" s="454"/>
      <c r="E87" s="481"/>
      <c r="F87" s="482">
        <v>278269</v>
      </c>
    </row>
    <row r="88" spans="1:7" s="418" customFormat="1" ht="18.600000000000001" customHeight="1">
      <c r="A88" s="479" t="s">
        <v>410</v>
      </c>
      <c r="B88" s="480" t="s">
        <v>395</v>
      </c>
      <c r="C88" s="472">
        <v>1.5</v>
      </c>
      <c r="D88" s="454"/>
      <c r="E88" s="481"/>
      <c r="F88" s="482">
        <v>144616</v>
      </c>
    </row>
    <row r="89" spans="1:7" s="447" customFormat="1" ht="13.5" customHeight="1">
      <c r="A89" s="433"/>
      <c r="B89" s="448" t="s">
        <v>376</v>
      </c>
      <c r="C89" s="471">
        <f>C87+C88</f>
        <v>3</v>
      </c>
      <c r="D89" s="444"/>
      <c r="E89" s="445"/>
      <c r="F89" s="444">
        <f>SUM(F87:F88)</f>
        <v>422885</v>
      </c>
      <c r="G89" s="466">
        <f>SUM(F87:F88)</f>
        <v>422885</v>
      </c>
    </row>
    <row r="90" spans="1:7" ht="22.5" customHeight="1">
      <c r="A90" s="433">
        <v>4.7</v>
      </c>
      <c r="B90" s="451" t="s">
        <v>411</v>
      </c>
      <c r="C90" s="450"/>
      <c r="D90" s="444"/>
      <c r="E90" s="445"/>
      <c r="F90" s="441"/>
    </row>
    <row r="91" spans="1:7" s="418" customFormat="1" ht="18.600000000000001" customHeight="1">
      <c r="A91" s="479" t="s">
        <v>412</v>
      </c>
      <c r="B91" s="480" t="s">
        <v>393</v>
      </c>
      <c r="C91" s="472">
        <v>1.25</v>
      </c>
      <c r="D91" s="454"/>
      <c r="E91" s="481"/>
      <c r="F91" s="482">
        <v>337056</v>
      </c>
    </row>
    <row r="92" spans="1:7" s="418" customFormat="1" ht="18.600000000000001" customHeight="1">
      <c r="A92" s="479" t="s">
        <v>413</v>
      </c>
      <c r="B92" s="480" t="s">
        <v>395</v>
      </c>
      <c r="C92" s="472">
        <v>1.25</v>
      </c>
      <c r="D92" s="454"/>
      <c r="E92" s="481"/>
      <c r="F92" s="482">
        <v>172113</v>
      </c>
    </row>
    <row r="93" spans="1:7" s="447" customFormat="1" ht="13.5" customHeight="1">
      <c r="A93" s="433"/>
      <c r="B93" s="442" t="s">
        <v>376</v>
      </c>
      <c r="C93" s="443">
        <f>C91+C92</f>
        <v>2.5</v>
      </c>
      <c r="D93" s="444"/>
      <c r="E93" s="445"/>
      <c r="F93" s="444">
        <f>SUM(F91:F92)</f>
        <v>509169</v>
      </c>
      <c r="G93" s="466">
        <f>SUM(F91:F92)</f>
        <v>509169</v>
      </c>
    </row>
    <row r="94" spans="1:7" ht="22.5" customHeight="1">
      <c r="A94" s="433">
        <v>4.8</v>
      </c>
      <c r="B94" s="442" t="s">
        <v>414</v>
      </c>
      <c r="C94" s="452"/>
      <c r="D94" s="444"/>
      <c r="E94" s="445"/>
      <c r="F94" s="453"/>
    </row>
    <row r="95" spans="1:7" s="418" customFormat="1" ht="18.600000000000001" customHeight="1">
      <c r="A95" s="479" t="s">
        <v>415</v>
      </c>
      <c r="B95" s="480" t="s">
        <v>393</v>
      </c>
      <c r="C95" s="472">
        <v>1.5</v>
      </c>
      <c r="D95" s="454"/>
      <c r="E95" s="481"/>
      <c r="F95" s="482">
        <v>278269</v>
      </c>
    </row>
    <row r="96" spans="1:7" s="418" customFormat="1" ht="18.600000000000001" customHeight="1">
      <c r="A96" s="479" t="s">
        <v>416</v>
      </c>
      <c r="B96" s="480" t="s">
        <v>395</v>
      </c>
      <c r="C96" s="472">
        <v>1.5</v>
      </c>
      <c r="D96" s="454"/>
      <c r="E96" s="481"/>
      <c r="F96" s="482">
        <v>144616</v>
      </c>
    </row>
    <row r="97" spans="1:7" s="447" customFormat="1" ht="13.5" customHeight="1">
      <c r="A97" s="433"/>
      <c r="B97" s="442" t="s">
        <v>376</v>
      </c>
      <c r="C97" s="471">
        <f>C95+C96</f>
        <v>3</v>
      </c>
      <c r="D97" s="444"/>
      <c r="E97" s="445"/>
      <c r="F97" s="444">
        <f>SUM(F95:F96)</f>
        <v>422885</v>
      </c>
      <c r="G97" s="466">
        <f>SUM(F95:F96)</f>
        <v>422885</v>
      </c>
    </row>
    <row r="98" spans="1:7" s="447" customFormat="1" ht="13.5" customHeight="1">
      <c r="A98" s="433">
        <v>4.9000000000000004</v>
      </c>
      <c r="B98" s="442" t="s">
        <v>417</v>
      </c>
      <c r="C98" s="443"/>
      <c r="D98" s="444"/>
      <c r="E98" s="445"/>
      <c r="F98" s="444" t="s">
        <v>418</v>
      </c>
    </row>
    <row r="99" spans="1:7" s="418" customFormat="1" ht="18.600000000000001" customHeight="1">
      <c r="A99" s="479" t="s">
        <v>419</v>
      </c>
      <c r="B99" s="480" t="s">
        <v>420</v>
      </c>
      <c r="C99" s="472">
        <v>1</v>
      </c>
      <c r="D99" s="454">
        <v>0</v>
      </c>
      <c r="E99" s="481"/>
      <c r="F99" s="482">
        <v>0</v>
      </c>
    </row>
    <row r="100" spans="1:7" s="418" customFormat="1" ht="18.600000000000001" customHeight="1">
      <c r="A100" s="479" t="s">
        <v>421</v>
      </c>
      <c r="B100" s="480" t="s">
        <v>422</v>
      </c>
      <c r="C100" s="472">
        <v>1</v>
      </c>
      <c r="D100" s="454">
        <v>0</v>
      </c>
      <c r="E100" s="481"/>
      <c r="F100" s="482">
        <v>0</v>
      </c>
    </row>
    <row r="101" spans="1:7" s="447" customFormat="1" ht="13.5" customHeight="1">
      <c r="A101" s="433"/>
      <c r="B101" s="442" t="s">
        <v>376</v>
      </c>
      <c r="C101" s="471">
        <v>2</v>
      </c>
      <c r="D101" s="444"/>
      <c r="E101" s="445"/>
      <c r="F101" s="453">
        <v>0</v>
      </c>
    </row>
    <row r="102" spans="1:7" ht="22.5" customHeight="1">
      <c r="A102" s="449" t="s">
        <v>423</v>
      </c>
      <c r="B102" s="442" t="s">
        <v>424</v>
      </c>
      <c r="C102" s="452"/>
      <c r="D102" s="444"/>
      <c r="E102" s="445"/>
      <c r="F102" s="453"/>
    </row>
    <row r="103" spans="1:7" s="418" customFormat="1" ht="18.600000000000001" customHeight="1">
      <c r="A103" s="479" t="s">
        <v>425</v>
      </c>
      <c r="B103" s="480" t="s">
        <v>393</v>
      </c>
      <c r="C103" s="472">
        <v>1.5</v>
      </c>
      <c r="D103" s="454"/>
      <c r="E103" s="481"/>
      <c r="F103" s="482">
        <v>278269</v>
      </c>
    </row>
    <row r="104" spans="1:7" s="418" customFormat="1" ht="18.600000000000001" customHeight="1">
      <c r="A104" s="479" t="s">
        <v>426</v>
      </c>
      <c r="B104" s="480" t="s">
        <v>395</v>
      </c>
      <c r="C104" s="472">
        <v>1.5</v>
      </c>
      <c r="D104" s="454"/>
      <c r="E104" s="481"/>
      <c r="F104" s="482">
        <v>144617</v>
      </c>
    </row>
    <row r="105" spans="1:7" s="447" customFormat="1" ht="13.5" customHeight="1">
      <c r="A105" s="433"/>
      <c r="B105" s="442" t="s">
        <v>376</v>
      </c>
      <c r="C105" s="471">
        <f>C103+C104</f>
        <v>3</v>
      </c>
      <c r="D105" s="444"/>
      <c r="E105" s="445"/>
      <c r="F105" s="444">
        <f>SUM(F103:F104)</f>
        <v>422886</v>
      </c>
      <c r="G105" s="466">
        <f>SUM(F103:F104)</f>
        <v>422886</v>
      </c>
    </row>
    <row r="106" spans="1:7" s="447" customFormat="1" ht="29.45" customHeight="1">
      <c r="A106" s="433">
        <v>4.1100000000000003</v>
      </c>
      <c r="B106" s="442" t="s">
        <v>427</v>
      </c>
      <c r="C106" s="443"/>
      <c r="D106" s="444"/>
      <c r="E106" s="445" t="s">
        <v>0</v>
      </c>
      <c r="F106" s="444" t="s">
        <v>418</v>
      </c>
    </row>
    <row r="107" spans="1:7" s="418" customFormat="1" ht="18.600000000000001" customHeight="1">
      <c r="A107" s="479" t="s">
        <v>428</v>
      </c>
      <c r="B107" s="480" t="s">
        <v>420</v>
      </c>
      <c r="C107" s="472">
        <v>2</v>
      </c>
      <c r="D107" s="454">
        <v>7.83</v>
      </c>
      <c r="E107" s="481"/>
      <c r="F107" s="482">
        <v>0</v>
      </c>
    </row>
    <row r="108" spans="1:7" s="418" customFormat="1" ht="18.600000000000001" customHeight="1">
      <c r="A108" s="479" t="s">
        <v>429</v>
      </c>
      <c r="B108" s="480" t="s">
        <v>422</v>
      </c>
      <c r="C108" s="472">
        <v>2</v>
      </c>
      <c r="D108" s="454">
        <v>4</v>
      </c>
      <c r="E108" s="481"/>
      <c r="F108" s="482">
        <v>0</v>
      </c>
    </row>
    <row r="109" spans="1:7" s="447" customFormat="1" ht="13.5" customHeight="1">
      <c r="A109" s="433"/>
      <c r="B109" s="442" t="s">
        <v>376</v>
      </c>
      <c r="C109" s="471">
        <v>4</v>
      </c>
      <c r="D109" s="444"/>
      <c r="E109" s="445"/>
      <c r="F109" s="444">
        <v>0</v>
      </c>
    </row>
    <row r="110" spans="1:7" s="447" customFormat="1" ht="16.149999999999999" customHeight="1">
      <c r="A110" s="433">
        <v>5</v>
      </c>
      <c r="B110" s="442" t="s">
        <v>430</v>
      </c>
      <c r="C110" s="471"/>
      <c r="D110" s="444"/>
      <c r="E110" s="445"/>
      <c r="F110" s="444"/>
    </row>
    <row r="111" spans="1:7" s="418" customFormat="1" ht="18.600000000000001" customHeight="1">
      <c r="A111" s="479">
        <v>5.0999999999999996</v>
      </c>
      <c r="B111" s="480" t="s">
        <v>420</v>
      </c>
      <c r="C111" s="472">
        <v>0.5</v>
      </c>
      <c r="D111" s="454">
        <v>162000</v>
      </c>
      <c r="E111" s="481">
        <v>48600</v>
      </c>
      <c r="F111" s="482">
        <v>105300</v>
      </c>
    </row>
    <row r="112" spans="1:7" s="418" customFormat="1" ht="18.600000000000001" customHeight="1">
      <c r="A112" s="479">
        <v>5.2</v>
      </c>
      <c r="B112" s="480" t="s">
        <v>422</v>
      </c>
      <c r="C112" s="472">
        <v>0.5</v>
      </c>
      <c r="D112" s="454">
        <v>105000</v>
      </c>
      <c r="E112" s="481">
        <v>31500</v>
      </c>
      <c r="F112" s="482">
        <v>68250</v>
      </c>
    </row>
    <row r="113" spans="1:7" s="447" customFormat="1" ht="13.5" customHeight="1">
      <c r="A113" s="433"/>
      <c r="B113" s="442" t="s">
        <v>376</v>
      </c>
      <c r="C113" s="471">
        <v>1</v>
      </c>
      <c r="D113" s="444"/>
      <c r="E113" s="445">
        <v>80100</v>
      </c>
      <c r="F113" s="444">
        <v>173550</v>
      </c>
      <c r="G113" s="466">
        <f>SUM(F111:F112)</f>
        <v>173550</v>
      </c>
    </row>
    <row r="114" spans="1:7" s="447" customFormat="1" ht="18" customHeight="1">
      <c r="A114" s="433">
        <v>6</v>
      </c>
      <c r="B114" s="442" t="s">
        <v>431</v>
      </c>
      <c r="C114" s="471"/>
      <c r="D114" s="444"/>
      <c r="E114" s="445"/>
      <c r="F114" s="444"/>
    </row>
    <row r="115" spans="1:7" s="418" customFormat="1" ht="18.600000000000001" customHeight="1">
      <c r="A115" s="479">
        <v>6.1</v>
      </c>
      <c r="B115" s="480" t="s">
        <v>432</v>
      </c>
      <c r="C115" s="472">
        <v>1</v>
      </c>
      <c r="D115" s="454">
        <v>0</v>
      </c>
      <c r="E115" s="481"/>
      <c r="F115" s="482">
        <v>0</v>
      </c>
    </row>
    <row r="116" spans="1:7" s="418" customFormat="1" ht="18.600000000000001" customHeight="1">
      <c r="A116" s="479">
        <v>6.2</v>
      </c>
      <c r="B116" s="480" t="s">
        <v>433</v>
      </c>
      <c r="C116" s="472">
        <v>1</v>
      </c>
      <c r="D116" s="454">
        <v>162000</v>
      </c>
      <c r="E116" s="481">
        <v>48600</v>
      </c>
      <c r="F116" s="482">
        <v>210600</v>
      </c>
    </row>
    <row r="117" spans="1:7" s="418" customFormat="1" ht="18.600000000000001" customHeight="1">
      <c r="A117" s="479">
        <v>6.3</v>
      </c>
      <c r="B117" s="480" t="s">
        <v>434</v>
      </c>
      <c r="C117" s="472">
        <v>1</v>
      </c>
      <c r="D117" s="454">
        <v>105000</v>
      </c>
      <c r="E117" s="481">
        <v>31500</v>
      </c>
      <c r="F117" s="482">
        <v>136500</v>
      </c>
    </row>
    <row r="118" spans="1:7" s="418" customFormat="1" ht="18.600000000000001" customHeight="1">
      <c r="A118" s="479">
        <v>6.4</v>
      </c>
      <c r="B118" s="480" t="s">
        <v>435</v>
      </c>
      <c r="C118" s="472">
        <v>2</v>
      </c>
      <c r="D118" s="454">
        <v>162000</v>
      </c>
      <c r="E118" s="481"/>
      <c r="F118" s="482">
        <v>324000</v>
      </c>
    </row>
    <row r="119" spans="1:7" s="418" customFormat="1" ht="18.600000000000001" customHeight="1">
      <c r="A119" s="479">
        <v>6.5</v>
      </c>
      <c r="B119" s="480" t="s">
        <v>436</v>
      </c>
      <c r="C119" s="472">
        <v>0.25</v>
      </c>
      <c r="D119" s="454">
        <v>162000</v>
      </c>
      <c r="E119" s="481">
        <v>48600</v>
      </c>
      <c r="F119" s="482">
        <v>52650</v>
      </c>
    </row>
    <row r="120" spans="1:7" s="418" customFormat="1" ht="18.600000000000001" customHeight="1">
      <c r="A120" s="479">
        <v>6.7</v>
      </c>
      <c r="B120" s="480" t="s">
        <v>437</v>
      </c>
      <c r="C120" s="472">
        <v>2</v>
      </c>
      <c r="D120" s="454">
        <v>105000</v>
      </c>
      <c r="E120" s="481"/>
      <c r="F120" s="482">
        <v>210000</v>
      </c>
    </row>
    <row r="121" spans="1:7" s="418" customFormat="1" ht="18.600000000000001" customHeight="1">
      <c r="A121" s="479">
        <v>6.8</v>
      </c>
      <c r="B121" s="480" t="s">
        <v>438</v>
      </c>
      <c r="C121" s="472">
        <v>1.75</v>
      </c>
      <c r="D121" s="454">
        <v>105000</v>
      </c>
      <c r="E121" s="481">
        <v>31500</v>
      </c>
      <c r="F121" s="482">
        <v>238875</v>
      </c>
    </row>
    <row r="122" spans="1:7" s="418" customFormat="1" ht="18.600000000000001" customHeight="1">
      <c r="A122" s="479">
        <v>6.9</v>
      </c>
      <c r="B122" s="480" t="s">
        <v>439</v>
      </c>
      <c r="C122" s="472">
        <v>1</v>
      </c>
      <c r="D122" s="454">
        <v>162000</v>
      </c>
      <c r="E122" s="481"/>
      <c r="F122" s="482">
        <v>162000</v>
      </c>
    </row>
    <row r="123" spans="1:7" s="418" customFormat="1" ht="18.600000000000001" customHeight="1">
      <c r="A123" s="479">
        <v>6.1</v>
      </c>
      <c r="B123" s="480" t="s">
        <v>440</v>
      </c>
      <c r="C123" s="472">
        <v>1</v>
      </c>
      <c r="D123" s="454">
        <v>105000</v>
      </c>
      <c r="E123" s="481"/>
      <c r="F123" s="482">
        <v>105000</v>
      </c>
    </row>
    <row r="124" spans="1:7" s="447" customFormat="1" ht="13.5" customHeight="1">
      <c r="A124" s="433"/>
      <c r="B124" s="442" t="s">
        <v>376</v>
      </c>
      <c r="C124" s="471">
        <v>11</v>
      </c>
      <c r="D124" s="444"/>
      <c r="E124" s="445">
        <v>160200</v>
      </c>
      <c r="F124" s="444">
        <v>1439625</v>
      </c>
      <c r="G124" s="466">
        <f>SUM(F116:F123)</f>
        <v>1439625</v>
      </c>
    </row>
    <row r="125" spans="1:7" s="447" customFormat="1" ht="29.45" customHeight="1">
      <c r="A125" s="433">
        <v>7</v>
      </c>
      <c r="B125" s="442" t="s">
        <v>466</v>
      </c>
      <c r="C125" s="443"/>
      <c r="D125" s="444"/>
      <c r="E125" s="445"/>
      <c r="F125" s="444"/>
    </row>
    <row r="126" spans="1:7" s="418" customFormat="1" ht="18.600000000000001" customHeight="1">
      <c r="A126" s="479">
        <v>7.1</v>
      </c>
      <c r="B126" s="480" t="s">
        <v>432</v>
      </c>
      <c r="C126" s="472">
        <v>1</v>
      </c>
      <c r="D126" s="454">
        <v>250000</v>
      </c>
      <c r="E126" s="481"/>
      <c r="F126" s="482">
        <v>250000</v>
      </c>
    </row>
    <row r="127" spans="1:7" s="418" customFormat="1" ht="18.600000000000001" customHeight="1">
      <c r="A127" s="479">
        <v>7.2</v>
      </c>
      <c r="B127" s="480" t="s">
        <v>441</v>
      </c>
      <c r="C127" s="472">
        <v>3</v>
      </c>
      <c r="D127" s="454">
        <v>150000</v>
      </c>
      <c r="E127" s="481"/>
      <c r="F127" s="482">
        <v>450000</v>
      </c>
    </row>
    <row r="128" spans="1:7" s="418" customFormat="1" ht="18.600000000000001" customHeight="1">
      <c r="A128" s="479">
        <v>7.3</v>
      </c>
      <c r="B128" s="480" t="s">
        <v>442</v>
      </c>
      <c r="C128" s="472">
        <v>1</v>
      </c>
      <c r="D128" s="454">
        <v>160000</v>
      </c>
      <c r="E128" s="481"/>
      <c r="F128" s="482">
        <v>160000</v>
      </c>
    </row>
    <row r="129" spans="1:7" s="418" customFormat="1" ht="18.600000000000001" customHeight="1">
      <c r="A129" s="479">
        <v>7.4</v>
      </c>
      <c r="B129" s="480" t="s">
        <v>443</v>
      </c>
      <c r="C129" s="472">
        <v>2</v>
      </c>
      <c r="D129" s="454">
        <v>150000</v>
      </c>
      <c r="E129" s="481"/>
      <c r="F129" s="482">
        <v>300000</v>
      </c>
    </row>
    <row r="130" spans="1:7" s="447" customFormat="1" ht="13.5" customHeight="1">
      <c r="A130" s="433"/>
      <c r="B130" s="442" t="s">
        <v>376</v>
      </c>
      <c r="C130" s="471">
        <v>7</v>
      </c>
      <c r="D130" s="444"/>
      <c r="E130" s="445"/>
      <c r="F130" s="444">
        <v>1160000</v>
      </c>
      <c r="G130" s="466">
        <f>SUM(F126:F129)</f>
        <v>1160000</v>
      </c>
    </row>
    <row r="131" spans="1:7" s="447" customFormat="1" ht="13.5" customHeight="1">
      <c r="A131" s="433">
        <v>8</v>
      </c>
      <c r="B131" s="442" t="s">
        <v>444</v>
      </c>
      <c r="C131" s="443"/>
      <c r="D131" s="444"/>
      <c r="E131" s="445"/>
      <c r="F131" s="444"/>
    </row>
    <row r="132" spans="1:7" s="418" customFormat="1" ht="18.600000000000001" customHeight="1">
      <c r="A132" s="479">
        <v>8.1</v>
      </c>
      <c r="B132" s="480" t="s">
        <v>445</v>
      </c>
      <c r="C132" s="472">
        <v>0.5</v>
      </c>
      <c r="D132" s="454">
        <v>183350</v>
      </c>
      <c r="E132" s="481">
        <v>55005</v>
      </c>
      <c r="F132" s="482">
        <v>119177.5</v>
      </c>
    </row>
    <row r="133" spans="1:7" s="447" customFormat="1" ht="13.5" customHeight="1">
      <c r="A133" s="433"/>
      <c r="B133" s="442" t="s">
        <v>116</v>
      </c>
      <c r="C133" s="471">
        <v>0.5</v>
      </c>
      <c r="D133" s="444"/>
      <c r="E133" s="445"/>
      <c r="F133" s="444">
        <v>119177.5</v>
      </c>
      <c r="G133" s="466">
        <f>SUM(F132)</f>
        <v>119177.5</v>
      </c>
    </row>
    <row r="134" spans="1:7" s="447" customFormat="1" ht="13.5" customHeight="1">
      <c r="A134" s="433">
        <v>9</v>
      </c>
      <c r="B134" s="442" t="s">
        <v>446</v>
      </c>
      <c r="C134" s="471"/>
      <c r="D134" s="444"/>
      <c r="E134" s="445"/>
      <c r="F134" s="444"/>
    </row>
    <row r="135" spans="1:7" s="418" customFormat="1" ht="18.600000000000001" customHeight="1">
      <c r="A135" s="479">
        <v>9.1</v>
      </c>
      <c r="B135" s="480" t="s">
        <v>447</v>
      </c>
      <c r="C135" s="472">
        <v>1</v>
      </c>
      <c r="D135" s="454">
        <v>94000</v>
      </c>
      <c r="E135" s="481"/>
      <c r="F135" s="482">
        <v>94000</v>
      </c>
    </row>
    <row r="136" spans="1:7" s="447" customFormat="1" ht="13.5" customHeight="1">
      <c r="A136" s="433"/>
      <c r="B136" s="442" t="s">
        <v>116</v>
      </c>
      <c r="C136" s="471">
        <v>1</v>
      </c>
      <c r="D136" s="444"/>
      <c r="E136" s="445"/>
      <c r="F136" s="444">
        <v>94000</v>
      </c>
      <c r="G136" s="466">
        <f>SUM(F135)</f>
        <v>94000</v>
      </c>
    </row>
    <row r="137" spans="1:7" s="447" customFormat="1" ht="13.5" customHeight="1">
      <c r="A137" s="433">
        <v>10</v>
      </c>
      <c r="B137" s="442" t="s">
        <v>465</v>
      </c>
      <c r="C137" s="471"/>
      <c r="D137" s="444"/>
      <c r="E137" s="445"/>
      <c r="F137" s="444"/>
    </row>
    <row r="138" spans="1:7" s="418" customFormat="1" ht="18.600000000000001" customHeight="1">
      <c r="A138" s="479">
        <v>1.1000000000000001</v>
      </c>
      <c r="B138" s="480" t="s">
        <v>448</v>
      </c>
      <c r="C138" s="472">
        <v>1</v>
      </c>
      <c r="D138" s="454">
        <v>120000</v>
      </c>
      <c r="E138" s="481"/>
      <c r="F138" s="482">
        <v>120000</v>
      </c>
    </row>
    <row r="139" spans="1:7" s="447" customFormat="1" ht="13.5" customHeight="1">
      <c r="A139" s="433"/>
      <c r="B139" s="442" t="s">
        <v>116</v>
      </c>
      <c r="C139" s="471">
        <v>1</v>
      </c>
      <c r="D139" s="444"/>
      <c r="E139" s="445"/>
      <c r="F139" s="444">
        <v>120000</v>
      </c>
      <c r="G139" s="466">
        <f>SUM(F138)</f>
        <v>120000</v>
      </c>
    </row>
    <row r="140" spans="1:7" s="447" customFormat="1" ht="13.5" customHeight="1">
      <c r="A140" s="433"/>
      <c r="B140" s="442"/>
      <c r="C140" s="471"/>
      <c r="D140" s="444"/>
      <c r="E140" s="445"/>
      <c r="F140" s="444"/>
      <c r="G140" s="466"/>
    </row>
    <row r="141" spans="1:7" s="418" customFormat="1" ht="30" customHeight="1">
      <c r="A141" s="479">
        <v>1</v>
      </c>
      <c r="B141" s="480" t="s">
        <v>449</v>
      </c>
      <c r="C141" s="472">
        <v>1</v>
      </c>
      <c r="D141" s="454">
        <v>240000</v>
      </c>
      <c r="E141" s="481"/>
      <c r="F141" s="482">
        <v>240000</v>
      </c>
    </row>
    <row r="142" spans="1:7" s="418" customFormat="1" ht="30" customHeight="1">
      <c r="A142" s="479">
        <v>2</v>
      </c>
      <c r="B142" s="480" t="s">
        <v>450</v>
      </c>
      <c r="C142" s="472">
        <v>1</v>
      </c>
      <c r="D142" s="454">
        <v>120000</v>
      </c>
      <c r="E142" s="481"/>
      <c r="F142" s="482">
        <v>120000</v>
      </c>
    </row>
    <row r="143" spans="1:7" s="418" customFormat="1" ht="13.9" customHeight="1">
      <c r="A143" s="428"/>
      <c r="B143" s="442" t="s">
        <v>376</v>
      </c>
      <c r="C143" s="471">
        <v>2</v>
      </c>
      <c r="D143" s="444"/>
      <c r="E143" s="445"/>
      <c r="F143" s="444">
        <v>360000</v>
      </c>
      <c r="G143" s="468">
        <f>SUM(F141:F142)</f>
        <v>360000</v>
      </c>
    </row>
    <row r="144" spans="1:7" s="418" customFormat="1" ht="13.9" customHeight="1">
      <c r="A144" s="428"/>
      <c r="B144" s="440"/>
      <c r="C144" s="452"/>
      <c r="D144" s="444"/>
      <c r="E144" s="445"/>
      <c r="F144" s="453"/>
    </row>
    <row r="145" spans="1:7" s="418" customFormat="1" ht="25.5" customHeight="1">
      <c r="A145" s="433"/>
      <c r="B145" s="455" t="s">
        <v>451</v>
      </c>
      <c r="C145" s="456">
        <f>+C54+C59+C64+C69+C73+C77+C81+C85+C89+C93+C97+C101+C105+C109+C113+C124+C130+C133+C136+C139+C143</f>
        <v>122.5</v>
      </c>
      <c r="D145" s="457"/>
      <c r="E145" s="457"/>
      <c r="F145" s="458">
        <f>+F54+F59+F64+F69+F73+F77+F81+F85+F89+F93+F97+F105+F113+F124+F130+F133+F136+F139+F143</f>
        <v>19051694.5</v>
      </c>
      <c r="G145" s="474">
        <f>SUM(G38:G143)</f>
        <v>19051694.5</v>
      </c>
    </row>
    <row r="146" spans="1:7" s="418" customFormat="1" ht="18" customHeight="1">
      <c r="A146" s="459"/>
      <c r="B146" s="524" t="s">
        <v>452</v>
      </c>
      <c r="C146" s="524"/>
      <c r="D146" s="524"/>
      <c r="E146" s="524"/>
      <c r="F146" s="524"/>
      <c r="G146" s="468">
        <f>+F145-G145</f>
        <v>0</v>
      </c>
    </row>
    <row r="147" spans="1:7" s="418" customFormat="1" ht="18" customHeight="1">
      <c r="A147" s="459"/>
      <c r="B147" s="524" t="s">
        <v>453</v>
      </c>
      <c r="C147" s="524"/>
      <c r="D147" s="524"/>
      <c r="E147" s="524"/>
      <c r="F147" s="524"/>
    </row>
    <row r="148" spans="1:7" s="418" customFormat="1" ht="12.6" customHeight="1">
      <c r="A148" s="459"/>
      <c r="B148" s="524" t="s">
        <v>454</v>
      </c>
      <c r="C148" s="524"/>
      <c r="D148" s="524"/>
      <c r="E148" s="524"/>
      <c r="F148" s="524"/>
    </row>
    <row r="149" spans="1:7" s="418" customFormat="1" ht="12.6" customHeight="1">
      <c r="A149" s="459"/>
      <c r="B149" s="524" t="s">
        <v>455</v>
      </c>
      <c r="C149" s="524"/>
      <c r="D149" s="524"/>
      <c r="E149" s="524"/>
      <c r="F149" s="524"/>
    </row>
    <row r="150" spans="1:7" s="418" customFormat="1" ht="18" customHeight="1">
      <c r="A150" s="459"/>
      <c r="B150" s="524" t="s">
        <v>456</v>
      </c>
      <c r="C150" s="524"/>
      <c r="D150" s="524"/>
      <c r="E150" s="524"/>
      <c r="F150" s="524"/>
    </row>
    <row r="151" spans="1:7" s="418" customFormat="1" ht="34.9" customHeight="1">
      <c r="A151" s="459"/>
      <c r="B151" s="524" t="s">
        <v>457</v>
      </c>
      <c r="C151" s="524"/>
      <c r="D151" s="524"/>
      <c r="E151" s="524"/>
      <c r="F151" s="524"/>
    </row>
    <row r="152" spans="1:7" s="418" customFormat="1" ht="14.45" customHeight="1">
      <c r="A152" s="459"/>
      <c r="B152" s="524" t="s">
        <v>458</v>
      </c>
      <c r="C152" s="524"/>
      <c r="D152" s="524"/>
      <c r="E152" s="524"/>
      <c r="F152" s="524"/>
    </row>
    <row r="153" spans="1:7" s="418" customFormat="1" ht="25.15" customHeight="1">
      <c r="A153" s="459"/>
      <c r="B153" s="524" t="s">
        <v>459</v>
      </c>
      <c r="C153" s="524"/>
      <c r="D153" s="524"/>
      <c r="E153" s="524"/>
      <c r="F153" s="524"/>
    </row>
    <row r="154" spans="1:7" s="461" customFormat="1" ht="26.25" customHeight="1">
      <c r="A154" s="460"/>
      <c r="B154" s="528" t="s">
        <v>460</v>
      </c>
      <c r="C154" s="528"/>
      <c r="D154" s="528"/>
      <c r="E154" s="528"/>
      <c r="F154" s="528"/>
    </row>
    <row r="155" spans="1:7" s="461" customFormat="1" ht="54.6" customHeight="1">
      <c r="A155" s="460"/>
      <c r="B155" s="529" t="s">
        <v>461</v>
      </c>
      <c r="C155" s="529"/>
      <c r="D155" s="529"/>
      <c r="E155" s="529"/>
      <c r="F155" s="529"/>
    </row>
    <row r="156" spans="1:7" s="461" customFormat="1" ht="12">
      <c r="A156" s="462"/>
      <c r="B156" s="530"/>
      <c r="C156" s="530"/>
      <c r="D156" s="530"/>
      <c r="E156" s="530"/>
      <c r="F156" s="530"/>
    </row>
    <row r="157" spans="1:7" s="461" customFormat="1" ht="12" hidden="1">
      <c r="A157" s="460"/>
      <c r="B157" s="530"/>
      <c r="C157" s="530"/>
      <c r="D157" s="530"/>
      <c r="E157" s="530"/>
      <c r="F157" s="530"/>
    </row>
    <row r="158" spans="1:7" ht="27" hidden="1" customHeight="1">
      <c r="A158" s="463"/>
      <c r="B158" s="531" t="s">
        <v>462</v>
      </c>
      <c r="C158" s="531"/>
      <c r="D158" s="531"/>
      <c r="E158" s="464"/>
      <c r="F158" s="464"/>
    </row>
    <row r="159" spans="1:7" ht="27" hidden="1" customHeight="1">
      <c r="A159" s="463"/>
      <c r="B159" s="532" t="s">
        <v>463</v>
      </c>
      <c r="C159" s="532"/>
      <c r="D159" s="532"/>
      <c r="E159" s="464"/>
      <c r="F159" s="464"/>
    </row>
    <row r="160" spans="1:7" ht="16.5" hidden="1" customHeight="1">
      <c r="A160" s="463"/>
      <c r="B160" s="526"/>
      <c r="C160" s="526"/>
      <c r="D160" s="526"/>
      <c r="E160" s="526"/>
      <c r="F160" s="526"/>
    </row>
    <row r="161" spans="1:6" hidden="1">
      <c r="A161" s="463"/>
      <c r="B161" s="527"/>
      <c r="C161" s="527"/>
      <c r="D161" s="527"/>
      <c r="E161" s="527"/>
      <c r="F161" s="527"/>
    </row>
    <row r="162" spans="1:6" s="415" customFormat="1" ht="100.5" customHeight="1">
      <c r="A162" s="477"/>
      <c r="B162" s="477" t="s">
        <v>254</v>
      </c>
      <c r="C162" s="516"/>
      <c r="D162" s="516"/>
      <c r="E162" s="516" t="s">
        <v>255</v>
      </c>
      <c r="F162" s="516"/>
    </row>
    <row r="163" spans="1:6" ht="14.25" customHeight="1">
      <c r="A163" s="463"/>
      <c r="B163" s="465"/>
      <c r="C163" s="463"/>
      <c r="D163" s="465"/>
      <c r="E163" s="465"/>
      <c r="F163" s="465"/>
    </row>
    <row r="164" spans="1:6" ht="14.25" customHeight="1">
      <c r="A164" s="463"/>
      <c r="B164" s="465"/>
      <c r="C164" s="463"/>
      <c r="D164" s="465"/>
      <c r="E164" s="465"/>
      <c r="F164" s="465"/>
    </row>
    <row r="165" spans="1:6" ht="14.25" customHeight="1">
      <c r="A165" s="463"/>
      <c r="B165" s="465"/>
      <c r="C165" s="463"/>
      <c r="D165" s="465"/>
      <c r="E165" s="465"/>
      <c r="F165" s="465"/>
    </row>
    <row r="166" spans="1:6" ht="14.25" customHeight="1">
      <c r="A166" s="463"/>
      <c r="B166" s="465"/>
      <c r="C166" s="463"/>
      <c r="D166" s="465"/>
      <c r="E166" s="465"/>
      <c r="F166" s="465"/>
    </row>
    <row r="184" ht="10.5" customHeight="1"/>
    <row r="185" ht="10.5" customHeight="1"/>
    <row r="186" ht="10.5" customHeight="1"/>
    <row r="187" ht="10.5" customHeight="1"/>
    <row r="188" ht="10.5" customHeight="1"/>
    <row r="189" ht="10.5" customHeight="1"/>
    <row r="190" ht="10.5" customHeight="1"/>
    <row r="191" ht="10.5" customHeight="1"/>
    <row r="192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  <row r="220" ht="10.5" customHeight="1"/>
    <row r="221" ht="10.5" customHeight="1"/>
    <row r="222" ht="10.5" customHeight="1"/>
    <row r="223" ht="10.5" customHeight="1"/>
    <row r="224" ht="10.5" customHeight="1"/>
    <row r="225" ht="10.5" customHeight="1"/>
    <row r="226" ht="10.5" customHeight="1"/>
    <row r="227" ht="10.5" customHeight="1"/>
    <row r="228" ht="10.5" customHeight="1"/>
    <row r="229" ht="10.5" customHeight="1"/>
    <row r="230" ht="10.5" customHeight="1"/>
    <row r="231" ht="10.5" customHeight="1"/>
    <row r="232" ht="10.5" customHeight="1"/>
    <row r="233" ht="10.5" customHeight="1"/>
    <row r="234" ht="10.5" customHeight="1"/>
    <row r="235" ht="10.5" customHeight="1"/>
  </sheetData>
  <mergeCells count="42">
    <mergeCell ref="B160:F160"/>
    <mergeCell ref="B161:F161"/>
    <mergeCell ref="C162:D162"/>
    <mergeCell ref="E162:F162"/>
    <mergeCell ref="B154:F154"/>
    <mergeCell ref="B155:F155"/>
    <mergeCell ref="B156:F156"/>
    <mergeCell ref="B157:F157"/>
    <mergeCell ref="B158:D158"/>
    <mergeCell ref="B159:D159"/>
    <mergeCell ref="B153:F153"/>
    <mergeCell ref="B26:F26"/>
    <mergeCell ref="B27:F27"/>
    <mergeCell ref="B28:F28"/>
    <mergeCell ref="B32:F32"/>
    <mergeCell ref="B146:F146"/>
    <mergeCell ref="B147:F147"/>
    <mergeCell ref="B148:F148"/>
    <mergeCell ref="B149:F149"/>
    <mergeCell ref="B150:F150"/>
    <mergeCell ref="B151:F151"/>
    <mergeCell ref="B152:F152"/>
    <mergeCell ref="B29:F29"/>
    <mergeCell ref="B30:F30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13:F13"/>
    <mergeCell ref="A7:F7"/>
    <mergeCell ref="A8:F8"/>
    <mergeCell ref="B10:F10"/>
    <mergeCell ref="B11:F11"/>
    <mergeCell ref="B12:F12"/>
  </mergeCells>
  <pageMargins left="0.25" right="0.25" top="0.75" bottom="0.75" header="0.3" footer="0.3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37" t="s">
        <v>67</v>
      </c>
      <c r="B1" s="537"/>
      <c r="C1" s="537"/>
      <c r="D1" s="537"/>
      <c r="E1" s="537"/>
      <c r="F1" s="537"/>
      <c r="G1" s="537"/>
    </row>
    <row r="2" spans="1:15" s="10" customFormat="1" ht="25.5" customHeight="1">
      <c r="A2" s="538" t="s">
        <v>308</v>
      </c>
      <c r="B2" s="538"/>
      <c r="C2" s="538"/>
      <c r="D2" s="538"/>
      <c r="E2" s="538"/>
      <c r="F2" s="538"/>
      <c r="G2" s="538"/>
    </row>
    <row r="3" spans="1:15" s="11" customFormat="1" ht="44.25" customHeight="1">
      <c r="A3" s="539" t="s">
        <v>279</v>
      </c>
      <c r="B3" s="539"/>
      <c r="C3" s="539"/>
      <c r="D3" s="539"/>
      <c r="E3" s="539"/>
      <c r="F3" s="539"/>
      <c r="G3" s="539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498" t="s">
        <v>4</v>
      </c>
      <c r="C6" s="499"/>
      <c r="D6" s="298">
        <f>SUM(D7,D8:D12,D13,D16:D18)</f>
        <v>0</v>
      </c>
      <c r="E6" s="298">
        <f>SUM(E7,E8:E12,E13,E16:E18)</f>
        <v>414446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08" t="s">
        <v>276</v>
      </c>
      <c r="C7" s="509"/>
      <c r="D7" s="299"/>
      <c r="E7" s="299">
        <f>+'Ekamutner ev caxser'!D13</f>
        <v>303000</v>
      </c>
      <c r="F7" s="299"/>
      <c r="G7" s="264"/>
    </row>
    <row r="8" spans="1:15" s="8" customFormat="1" ht="30.75" customHeight="1">
      <c r="A8" s="275">
        <f>+A7+1</f>
        <v>2</v>
      </c>
      <c r="B8" s="504" t="s">
        <v>271</v>
      </c>
      <c r="C8" s="505"/>
      <c r="D8" s="299"/>
      <c r="E8" s="299">
        <f>+'Ekamutner ev caxser'!D14</f>
        <v>57000</v>
      </c>
      <c r="F8" s="299"/>
      <c r="G8" s="265"/>
    </row>
    <row r="9" spans="1:15" s="8" customFormat="1" ht="30.6" customHeight="1">
      <c r="A9" s="49">
        <f>+A8+0.1</f>
        <v>2.1</v>
      </c>
      <c r="B9" s="502" t="s">
        <v>270</v>
      </c>
      <c r="C9" s="503"/>
      <c r="D9" s="300"/>
      <c r="E9" s="299">
        <f>+'Ekamutner ev caxser'!D15</f>
        <v>7000</v>
      </c>
      <c r="F9" s="300"/>
      <c r="G9" s="265"/>
    </row>
    <row r="10" spans="1:15" s="8" customFormat="1" ht="17.45" customHeight="1">
      <c r="A10" s="275">
        <f>+A8+1</f>
        <v>3</v>
      </c>
      <c r="B10" s="504" t="s">
        <v>272</v>
      </c>
      <c r="C10" s="505"/>
      <c r="D10" s="299"/>
      <c r="E10" s="299">
        <f>+'Ekamutner ev caxser'!D16</f>
        <v>0</v>
      </c>
      <c r="F10" s="299"/>
      <c r="G10" s="265"/>
    </row>
    <row r="11" spans="1:15">
      <c r="A11" s="275">
        <f>+A10+1</f>
        <v>4</v>
      </c>
      <c r="B11" s="504" t="s">
        <v>50</v>
      </c>
      <c r="C11" s="505"/>
      <c r="D11" s="299"/>
      <c r="E11" s="299">
        <f>+'Ekamutner ev caxser'!D17</f>
        <v>2770</v>
      </c>
      <c r="F11" s="299"/>
      <c r="G11" s="266"/>
    </row>
    <row r="12" spans="1:15" ht="35.25" customHeight="1">
      <c r="A12" s="275">
        <f>+A11+1</f>
        <v>5</v>
      </c>
      <c r="B12" s="504" t="s">
        <v>51</v>
      </c>
      <c r="C12" s="505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00" t="s">
        <v>52</v>
      </c>
      <c r="C13" s="501"/>
      <c r="D13" s="299">
        <f>SUM(D14:D15)</f>
        <v>0</v>
      </c>
      <c r="E13" s="299">
        <f>+'Ekamutner ev caxser'!D19</f>
        <v>41550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502" t="s">
        <v>48</v>
      </c>
      <c r="C14" s="503"/>
      <c r="D14" s="300"/>
      <c r="E14" s="299">
        <f>+'Ekamutner ev caxser'!D20</f>
        <v>32000</v>
      </c>
      <c r="F14" s="300"/>
      <c r="G14" s="265"/>
    </row>
    <row r="15" spans="1:15" s="7" customFormat="1" ht="19.5" customHeight="1">
      <c r="A15" s="49">
        <f>+A14+0.1</f>
        <v>6.1999999999999993</v>
      </c>
      <c r="B15" s="502" t="s">
        <v>49</v>
      </c>
      <c r="C15" s="503"/>
      <c r="D15" s="300"/>
      <c r="E15" s="299">
        <f>+'Ekamutner ev caxser'!D21</f>
        <v>9550</v>
      </c>
      <c r="F15" s="300"/>
      <c r="G15" s="40"/>
    </row>
    <row r="16" spans="1:15" ht="19.5" customHeight="1">
      <c r="A16" s="275">
        <f>+A13+1</f>
        <v>7</v>
      </c>
      <c r="B16" s="504" t="s">
        <v>252</v>
      </c>
      <c r="C16" s="505"/>
      <c r="D16" s="299"/>
      <c r="E16" s="299">
        <f>+'Ekamutner ev caxser'!D22</f>
        <v>126</v>
      </c>
      <c r="F16" s="299"/>
      <c r="G16" s="265"/>
    </row>
    <row r="17" spans="1:15" ht="19.5" customHeight="1">
      <c r="A17" s="275">
        <f>+A16+1</f>
        <v>8</v>
      </c>
      <c r="B17" s="504"/>
      <c r="C17" s="505"/>
      <c r="D17" s="299"/>
      <c r="E17" s="299">
        <f>+'Ekamutner ev caxser'!D24</f>
        <v>3000</v>
      </c>
      <c r="F17" s="299"/>
      <c r="G17" s="265"/>
    </row>
    <row r="18" spans="1:15" ht="33" customHeight="1">
      <c r="A18" s="275">
        <f>+A17+1</f>
        <v>9</v>
      </c>
      <c r="B18" s="504"/>
      <c r="C18" s="505"/>
      <c r="D18" s="299"/>
      <c r="E18" s="299">
        <f>+'Ekamutner ev caxser'!D25</f>
        <v>0</v>
      </c>
      <c r="F18" s="299"/>
      <c r="G18" s="265"/>
    </row>
    <row r="19" spans="1:15" ht="19.5" customHeight="1">
      <c r="A19" s="275" t="s">
        <v>2</v>
      </c>
      <c r="B19" s="506" t="s">
        <v>5</v>
      </c>
      <c r="C19" s="507"/>
      <c r="D19" s="298">
        <f>SUM(D20:D21,D25:D39,D44:D45,D47:D55)</f>
        <v>0</v>
      </c>
      <c r="E19" s="298">
        <f>SUM(E20:E21,E25:E39,E44:E45,E47:E55)</f>
        <v>374418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494" t="s">
        <v>14</v>
      </c>
      <c r="C20" s="495"/>
      <c r="D20" s="299"/>
      <c r="E20" s="299">
        <f>+'Ekamutner ev caxser'!D27</f>
        <v>274978</v>
      </c>
      <c r="F20" s="299"/>
      <c r="G20" s="265"/>
    </row>
    <row r="21" spans="1:15" ht="19.5" customHeight="1">
      <c r="A21" s="275">
        <f>+A20+1</f>
        <v>2</v>
      </c>
      <c r="B21" s="494" t="s">
        <v>15</v>
      </c>
      <c r="C21" s="495"/>
      <c r="D21" s="299">
        <f>SUM(D22:D24)</f>
        <v>0</v>
      </c>
      <c r="E21" s="299">
        <f>+'Ekamutner ev caxser'!D28</f>
        <v>60200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502" t="s">
        <v>71</v>
      </c>
      <c r="C22" s="503"/>
      <c r="D22" s="300"/>
      <c r="E22" s="299">
        <f>+'Ekamutner ev caxser'!D29</f>
        <v>25200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502" t="s">
        <v>46</v>
      </c>
      <c r="C23" s="503"/>
      <c r="D23" s="300"/>
      <c r="E23" s="299">
        <f>+'Ekamutner ev caxser'!D30</f>
        <v>3000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502" t="s">
        <v>47</v>
      </c>
      <c r="C24" s="503"/>
      <c r="D24" s="300"/>
      <c r="E24" s="299">
        <f>+'Ekamutner ev caxser'!D31</f>
        <v>32000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494" t="s">
        <v>17</v>
      </c>
      <c r="C25" s="495"/>
      <c r="D25" s="299"/>
      <c r="E25" s="299">
        <f>+'Ekamutner ev caxser'!D32</f>
        <v>2220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494" t="s">
        <v>16</v>
      </c>
      <c r="C26" s="495"/>
      <c r="D26" s="299"/>
      <c r="E26" s="299">
        <f>+'Ekamutner ev caxser'!D33</f>
        <v>1380</v>
      </c>
      <c r="F26" s="299"/>
      <c r="G26" s="40"/>
    </row>
    <row r="27" spans="1:15" s="207" customFormat="1" ht="25.5" customHeight="1">
      <c r="A27" s="275">
        <f>+A26+1</f>
        <v>5</v>
      </c>
      <c r="B27" s="494" t="s">
        <v>11</v>
      </c>
      <c r="C27" s="495"/>
      <c r="D27" s="299"/>
      <c r="E27" s="299">
        <f>+'Ekamutner ev caxser'!D34</f>
        <v>970</v>
      </c>
      <c r="F27" s="299"/>
      <c r="G27" s="265"/>
      <c r="H27" s="533"/>
      <c r="I27" s="534"/>
    </row>
    <row r="28" spans="1:15" s="250" customFormat="1" ht="25.5" customHeight="1">
      <c r="A28" s="275">
        <f t="shared" ref="A28:A39" si="1">+A27+1</f>
        <v>6</v>
      </c>
      <c r="B28" s="494" t="s">
        <v>10</v>
      </c>
      <c r="C28" s="495"/>
      <c r="D28" s="299"/>
      <c r="E28" s="299">
        <f>+'Ekamutner ev caxser'!D35</f>
        <v>1060</v>
      </c>
      <c r="F28" s="299"/>
      <c r="G28" s="265"/>
      <c r="H28" s="533"/>
      <c r="I28" s="534"/>
    </row>
    <row r="29" spans="1:15" s="207" customFormat="1" ht="21.75" customHeight="1">
      <c r="A29" s="275">
        <f t="shared" si="1"/>
        <v>7</v>
      </c>
      <c r="B29" s="494" t="s">
        <v>273</v>
      </c>
      <c r="C29" s="495"/>
      <c r="D29" s="299"/>
      <c r="E29" s="299">
        <f>+'Ekamutner ev caxser'!D36</f>
        <v>1250</v>
      </c>
      <c r="F29" s="299"/>
      <c r="G29" s="265"/>
      <c r="H29" s="533"/>
      <c r="I29" s="534"/>
    </row>
    <row r="30" spans="1:15" s="208" customFormat="1" ht="26.25" customHeight="1">
      <c r="A30" s="275">
        <f t="shared" si="1"/>
        <v>8</v>
      </c>
      <c r="B30" s="494" t="s">
        <v>90</v>
      </c>
      <c r="C30" s="495"/>
      <c r="D30" s="299"/>
      <c r="E30" s="299">
        <f>+'Ekamutner ev caxser'!D37</f>
        <v>0</v>
      </c>
      <c r="F30" s="299"/>
      <c r="G30" s="265"/>
      <c r="H30" s="533"/>
      <c r="I30" s="534"/>
    </row>
    <row r="31" spans="1:15" s="208" customFormat="1" ht="21.75" customHeight="1">
      <c r="A31" s="275">
        <f t="shared" si="1"/>
        <v>9</v>
      </c>
      <c r="B31" s="494" t="s">
        <v>6</v>
      </c>
      <c r="C31" s="495"/>
      <c r="D31" s="299"/>
      <c r="E31" s="299">
        <f>+'Ekamutner ev caxser'!D38</f>
        <v>344</v>
      </c>
      <c r="F31" s="299"/>
      <c r="G31" s="268"/>
      <c r="H31" s="533"/>
      <c r="I31" s="534"/>
    </row>
    <row r="32" spans="1:15" s="208" customFormat="1" ht="21.75" customHeight="1">
      <c r="A32" s="275">
        <f t="shared" si="1"/>
        <v>10</v>
      </c>
      <c r="B32" s="494" t="s">
        <v>53</v>
      </c>
      <c r="C32" s="495"/>
      <c r="D32" s="299"/>
      <c r="E32" s="299">
        <f>+'Ekamutner ev caxser'!D39</f>
        <v>285</v>
      </c>
      <c r="F32" s="299"/>
      <c r="G32" s="265"/>
    </row>
    <row r="33" spans="1:7" s="201" customFormat="1" ht="21.75" customHeight="1">
      <c r="A33" s="275">
        <f t="shared" si="1"/>
        <v>11</v>
      </c>
      <c r="B33" s="494" t="s">
        <v>64</v>
      </c>
      <c r="C33" s="495"/>
      <c r="D33" s="299"/>
      <c r="E33" s="299">
        <f>+'Ekamutner ev caxser'!D41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494" t="s">
        <v>54</v>
      </c>
      <c r="C34" s="495"/>
      <c r="D34" s="299"/>
      <c r="E34" s="299">
        <f>+'Ekamutner ev caxser'!D42</f>
        <v>0</v>
      </c>
      <c r="F34" s="299"/>
      <c r="G34" s="265"/>
    </row>
    <row r="35" spans="1:7" s="208" customFormat="1" ht="21.75" customHeight="1">
      <c r="A35" s="275">
        <f t="shared" si="1"/>
        <v>13</v>
      </c>
      <c r="B35" s="494" t="s">
        <v>42</v>
      </c>
      <c r="C35" s="495"/>
      <c r="D35" s="299"/>
      <c r="E35" s="299">
        <f>+'Ekamutner ev caxser'!D43</f>
        <v>0</v>
      </c>
      <c r="F35" s="299"/>
      <c r="G35" s="265"/>
    </row>
    <row r="36" spans="1:7" s="208" customFormat="1" ht="21.75" customHeight="1">
      <c r="A36" s="275">
        <f t="shared" si="1"/>
        <v>14</v>
      </c>
      <c r="B36" s="494" t="s">
        <v>27</v>
      </c>
      <c r="C36" s="495"/>
      <c r="D36" s="299"/>
      <c r="E36" s="299">
        <f>+'Ekamutner ev caxser'!D44</f>
        <v>780</v>
      </c>
      <c r="F36" s="299"/>
      <c r="G36" s="265"/>
    </row>
    <row r="37" spans="1:7" s="208" customFormat="1" ht="21.75" customHeight="1">
      <c r="A37" s="275">
        <f t="shared" si="1"/>
        <v>15</v>
      </c>
      <c r="B37" s="494" t="s">
        <v>59</v>
      </c>
      <c r="C37" s="495"/>
      <c r="D37" s="299"/>
      <c r="E37" s="299">
        <f>+'Ekamutner ev caxser'!D45</f>
        <v>900</v>
      </c>
      <c r="F37" s="299"/>
      <c r="G37" s="265"/>
    </row>
    <row r="38" spans="1:7" s="208" customFormat="1" ht="21.75" customHeight="1">
      <c r="A38" s="275">
        <f t="shared" si="1"/>
        <v>16</v>
      </c>
      <c r="B38" s="494" t="s">
        <v>57</v>
      </c>
      <c r="C38" s="495"/>
      <c r="D38" s="299"/>
      <c r="E38" s="299">
        <f>+'Ekamutner ev caxser'!D46</f>
        <v>1500</v>
      </c>
      <c r="F38" s="299"/>
      <c r="G38" s="265"/>
    </row>
    <row r="39" spans="1:7" s="208" customFormat="1" ht="21.75" customHeight="1">
      <c r="A39" s="275">
        <f t="shared" si="1"/>
        <v>17</v>
      </c>
      <c r="B39" s="494" t="s">
        <v>25</v>
      </c>
      <c r="C39" s="495"/>
      <c r="D39" s="299">
        <f>SUM(D40:D43)</f>
        <v>0</v>
      </c>
      <c r="E39" s="299">
        <f>+'Ekamutner ev caxser'!D52</f>
        <v>230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496" t="s">
        <v>55</v>
      </c>
      <c r="C40" s="497"/>
      <c r="D40" s="300"/>
      <c r="E40" s="299">
        <f>+'Ekamutner ev caxser'!D53</f>
        <v>0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496" t="s">
        <v>56</v>
      </c>
      <c r="C41" s="497"/>
      <c r="D41" s="300"/>
      <c r="E41" s="299">
        <f>+'Ekamutner ev caxser'!D54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496" t="s">
        <v>87</v>
      </c>
      <c r="C42" s="497"/>
      <c r="D42" s="300"/>
      <c r="E42" s="299">
        <f>+'Ekamutner ev caxser'!D55</f>
        <v>0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496" t="s">
        <v>275</v>
      </c>
      <c r="C43" s="497"/>
      <c r="D43" s="300"/>
      <c r="E43" s="299">
        <f>+'Ekamutner ev caxser'!D56</f>
        <v>230</v>
      </c>
      <c r="F43" s="300"/>
      <c r="G43" s="265"/>
    </row>
    <row r="44" spans="1:7" s="251" customFormat="1" ht="24.75" customHeight="1">
      <c r="A44" s="275">
        <v>18</v>
      </c>
      <c r="B44" s="494" t="s">
        <v>60</v>
      </c>
      <c r="C44" s="495"/>
      <c r="D44" s="299"/>
      <c r="E44" s="299">
        <f>+'Ekamutner ev caxser'!D59</f>
        <v>120</v>
      </c>
      <c r="F44" s="299"/>
      <c r="G44" s="265"/>
    </row>
    <row r="45" spans="1:7" s="201" customFormat="1" ht="24" customHeight="1">
      <c r="A45" s="275">
        <v>19</v>
      </c>
      <c r="B45" s="494" t="s">
        <v>36</v>
      </c>
      <c r="C45" s="495"/>
      <c r="D45" s="299"/>
      <c r="E45" s="299">
        <f>+'Ekamutner ev caxser'!D60</f>
        <v>1277</v>
      </c>
      <c r="F45" s="299"/>
      <c r="G45" s="40"/>
    </row>
    <row r="46" spans="1:7" s="208" customFormat="1" ht="24" customHeight="1">
      <c r="A46" s="275">
        <f>+A45+1</f>
        <v>20</v>
      </c>
      <c r="B46" s="494" t="s">
        <v>78</v>
      </c>
      <c r="C46" s="495"/>
      <c r="D46" s="300"/>
      <c r="E46" s="299">
        <f>+'Ekamutner ev caxser'!D61</f>
        <v>36</v>
      </c>
      <c r="F46" s="300"/>
      <c r="G46" s="265"/>
    </row>
    <row r="47" spans="1:7" s="208" customFormat="1" ht="21.75" customHeight="1">
      <c r="A47" s="275">
        <f>+A46+1</f>
        <v>21</v>
      </c>
      <c r="B47" s="494" t="s">
        <v>79</v>
      </c>
      <c r="C47" s="495"/>
      <c r="D47" s="299"/>
      <c r="E47" s="299">
        <f>+'Ekamutner ev caxser'!D62</f>
        <v>225</v>
      </c>
      <c r="F47" s="299"/>
      <c r="G47" s="265"/>
    </row>
    <row r="48" spans="1:7" s="208" customFormat="1" ht="21.75" customHeight="1">
      <c r="A48" s="275">
        <f>+A47+1</f>
        <v>22</v>
      </c>
      <c r="B48" s="494" t="s">
        <v>80</v>
      </c>
      <c r="C48" s="495"/>
      <c r="D48" s="299"/>
      <c r="E48" s="299">
        <f>+'Ekamutner ev caxser'!D63</f>
        <v>0</v>
      </c>
      <c r="F48" s="299"/>
      <c r="G48" s="265"/>
    </row>
    <row r="49" spans="1:7" s="7" customFormat="1">
      <c r="A49" s="275">
        <f t="shared" ref="A49:A52" si="3">+A48+1</f>
        <v>23</v>
      </c>
      <c r="B49" s="494" t="s">
        <v>274</v>
      </c>
      <c r="C49" s="495"/>
      <c r="D49" s="299"/>
      <c r="E49" s="299">
        <f>+'Ekamutner ev caxser'!D65</f>
        <v>890</v>
      </c>
      <c r="F49" s="299"/>
      <c r="G49" s="265"/>
    </row>
    <row r="50" spans="1:7" s="7" customFormat="1" ht="24.75" customHeight="1">
      <c r="A50" s="275">
        <f t="shared" si="3"/>
        <v>24</v>
      </c>
      <c r="B50" s="494" t="s">
        <v>81</v>
      </c>
      <c r="C50" s="495"/>
      <c r="D50" s="299"/>
      <c r="E50" s="299">
        <f>+'Ekamutner ev caxser'!D66</f>
        <v>0</v>
      </c>
      <c r="F50" s="299"/>
      <c r="G50" s="269"/>
    </row>
    <row r="51" spans="1:7" s="252" customFormat="1" ht="21.75" customHeight="1">
      <c r="A51" s="275">
        <f t="shared" si="3"/>
        <v>25</v>
      </c>
      <c r="B51" s="494" t="s">
        <v>88</v>
      </c>
      <c r="C51" s="495"/>
      <c r="D51" s="299"/>
      <c r="E51" s="299">
        <f>+'Ekamutner ev caxser'!D67</f>
        <v>150</v>
      </c>
      <c r="F51" s="299"/>
      <c r="G51" s="265"/>
    </row>
    <row r="52" spans="1:7" s="7" customFormat="1" ht="21.75" customHeight="1">
      <c r="A52" s="275">
        <f t="shared" si="3"/>
        <v>26</v>
      </c>
      <c r="B52" s="494" t="s">
        <v>251</v>
      </c>
      <c r="C52" s="495"/>
      <c r="D52" s="299"/>
      <c r="E52" s="299">
        <f>+'Ekamutner ev caxser'!D68</f>
        <v>0</v>
      </c>
      <c r="F52" s="299"/>
      <c r="G52" s="265"/>
    </row>
    <row r="53" spans="1:7" s="7" customFormat="1" ht="21.75" customHeight="1">
      <c r="A53" s="275">
        <f>+A52+1</f>
        <v>27</v>
      </c>
      <c r="B53" s="494" t="s">
        <v>58</v>
      </c>
      <c r="C53" s="495"/>
      <c r="D53" s="299"/>
      <c r="E53" s="299">
        <f>+'Ekamutner ev caxser'!D69</f>
        <v>14150</v>
      </c>
      <c r="F53" s="299"/>
      <c r="G53" s="265"/>
    </row>
    <row r="54" spans="1:7" s="7" customFormat="1" ht="21.75" customHeight="1">
      <c r="A54" s="49">
        <f>+A53+0.1</f>
        <v>27.1</v>
      </c>
      <c r="B54" s="496" t="s">
        <v>253</v>
      </c>
      <c r="C54" s="497"/>
      <c r="D54" s="299"/>
      <c r="E54" s="299">
        <f>+'Ekamutner ev caxser'!D70</f>
        <v>9550</v>
      </c>
      <c r="F54" s="299"/>
      <c r="G54" s="265"/>
    </row>
    <row r="55" spans="1:7" s="7" customFormat="1" ht="21.75" customHeight="1">
      <c r="A55" s="275">
        <f>+A53+1</f>
        <v>28</v>
      </c>
      <c r="B55" s="494" t="s">
        <v>83</v>
      </c>
      <c r="C55" s="495"/>
      <c r="D55" s="299">
        <f>SUM(D56:D66)</f>
        <v>0</v>
      </c>
      <c r="E55" s="299">
        <f>+'Ekamutner ev caxser'!D71</f>
        <v>1959</v>
      </c>
      <c r="F55" s="299">
        <f>SUM(F56:F66)</f>
        <v>0</v>
      </c>
      <c r="G55" s="265"/>
    </row>
    <row r="56" spans="1:7" s="252" customFormat="1" ht="21.75" customHeight="1">
      <c r="A56" s="49" t="s">
        <v>284</v>
      </c>
      <c r="B56" s="496" t="s">
        <v>86</v>
      </c>
      <c r="C56" s="497"/>
      <c r="D56" s="301"/>
      <c r="E56" s="299">
        <f>+'Ekamutner ev caxser'!D72</f>
        <v>420</v>
      </c>
      <c r="F56" s="301"/>
      <c r="G56" s="265"/>
    </row>
    <row r="57" spans="1:7" s="7" customFormat="1" ht="21.75" customHeight="1">
      <c r="A57" s="49" t="s">
        <v>285</v>
      </c>
      <c r="B57" s="496" t="s">
        <v>92</v>
      </c>
      <c r="C57" s="497"/>
      <c r="D57" s="301"/>
      <c r="E57" s="299">
        <f>+'Ekamutner ev caxser'!D73</f>
        <v>0</v>
      </c>
      <c r="F57" s="301"/>
      <c r="G57" s="265"/>
    </row>
    <row r="58" spans="1:7" s="7" customFormat="1" ht="21.75" customHeight="1">
      <c r="A58" s="49" t="s">
        <v>286</v>
      </c>
      <c r="B58" s="496" t="s">
        <v>156</v>
      </c>
      <c r="C58" s="497"/>
      <c r="D58" s="300"/>
      <c r="E58" s="299">
        <f>+'Ekamutner ev caxser'!D74</f>
        <v>0</v>
      </c>
      <c r="F58" s="300"/>
      <c r="G58" s="265"/>
    </row>
    <row r="59" spans="1:7" s="7" customFormat="1" ht="21.75" customHeight="1">
      <c r="A59" s="49" t="s">
        <v>287</v>
      </c>
      <c r="B59" s="496" t="s">
        <v>89</v>
      </c>
      <c r="C59" s="497"/>
      <c r="D59" s="300"/>
      <c r="E59" s="299">
        <f>+'Ekamutner ev caxser'!D75</f>
        <v>0</v>
      </c>
      <c r="F59" s="300"/>
      <c r="G59" s="265"/>
    </row>
    <row r="60" spans="1:7" s="7" customFormat="1" ht="21.75" customHeight="1">
      <c r="A60" s="49" t="s">
        <v>288</v>
      </c>
      <c r="B60" s="496" t="s">
        <v>51</v>
      </c>
      <c r="C60" s="497"/>
      <c r="D60" s="300"/>
      <c r="E60" s="299">
        <f>+'Ekamutner ev caxser'!D76</f>
        <v>0</v>
      </c>
      <c r="F60" s="300"/>
      <c r="G60" s="265"/>
    </row>
    <row r="61" spans="1:7" s="252" customFormat="1" ht="21.75" customHeight="1">
      <c r="A61" s="49" t="s">
        <v>289</v>
      </c>
      <c r="B61" s="496" t="s">
        <v>91</v>
      </c>
      <c r="C61" s="497"/>
      <c r="D61" s="300"/>
      <c r="E61" s="299">
        <f>+'Ekamutner ev caxser'!D77</f>
        <v>0</v>
      </c>
      <c r="F61" s="300"/>
      <c r="G61" s="265"/>
    </row>
    <row r="62" spans="1:7" s="7" customFormat="1" ht="21.75" customHeight="1">
      <c r="A62" s="49" t="s">
        <v>290</v>
      </c>
      <c r="B62" s="496" t="s">
        <v>155</v>
      </c>
      <c r="C62" s="497"/>
      <c r="D62" s="300"/>
      <c r="E62" s="299">
        <f>+'Ekamutner ev caxser'!D78</f>
        <v>0</v>
      </c>
      <c r="F62" s="300"/>
      <c r="G62" s="42"/>
    </row>
    <row r="63" spans="1:7" s="7" customFormat="1" ht="21.75" customHeight="1">
      <c r="A63" s="49" t="s">
        <v>291</v>
      </c>
      <c r="B63" s="496" t="s">
        <v>153</v>
      </c>
      <c r="C63" s="497"/>
      <c r="D63" s="300"/>
      <c r="E63" s="299">
        <f>+'Ekamutner ev caxser'!D87</f>
        <v>0</v>
      </c>
      <c r="F63" s="300"/>
      <c r="G63" s="265"/>
    </row>
    <row r="64" spans="1:7" s="7" customFormat="1" ht="21.75" customHeight="1">
      <c r="A64" s="49" t="s">
        <v>292</v>
      </c>
      <c r="B64" s="496"/>
      <c r="C64" s="497"/>
      <c r="D64" s="300"/>
      <c r="E64" s="299">
        <f>+'Ekamutner ev caxser'!D88</f>
        <v>0</v>
      </c>
      <c r="F64" s="300"/>
      <c r="G64" s="265"/>
    </row>
    <row r="65" spans="1:16363" s="7" customFormat="1" ht="21.75" customHeight="1">
      <c r="A65" s="39" t="s">
        <v>293</v>
      </c>
      <c r="B65" s="496"/>
      <c r="C65" s="497"/>
      <c r="D65" s="300"/>
      <c r="E65" s="299">
        <f>+'Ekamutner ev caxser'!D89</f>
        <v>0</v>
      </c>
      <c r="F65" s="300"/>
      <c r="G65" s="265"/>
    </row>
    <row r="66" spans="1:16363" s="7" customFormat="1" ht="25.15" customHeight="1">
      <c r="A66" s="39" t="s">
        <v>294</v>
      </c>
      <c r="B66" s="496"/>
      <c r="C66" s="497"/>
      <c r="D66" s="300"/>
      <c r="E66" s="299">
        <f>+'Ekamutner ev caxser'!D90</f>
        <v>0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498" t="s">
        <v>13</v>
      </c>
      <c r="C67" s="499"/>
      <c r="D67" s="298">
        <f>+D6-D19</f>
        <v>0</v>
      </c>
      <c r="E67" s="298">
        <f>+E6-E19</f>
        <v>40028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35" t="s">
        <v>93</v>
      </c>
      <c r="F69" s="535"/>
      <c r="G69" s="535"/>
    </row>
    <row r="70" spans="1:16363" s="7" customFormat="1">
      <c r="A70" s="21"/>
      <c r="B70" s="21" t="s">
        <v>18</v>
      </c>
      <c r="D70" s="21"/>
      <c r="E70" s="536" t="s">
        <v>19</v>
      </c>
      <c r="F70" s="536"/>
      <c r="G70" s="536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35" t="s">
        <v>94</v>
      </c>
      <c r="F72" s="535"/>
      <c r="G72" s="535"/>
    </row>
    <row r="73" spans="1:16363" s="7" customFormat="1">
      <c r="A73" s="21"/>
      <c r="B73" s="21"/>
      <c r="D73" s="21"/>
      <c r="E73" s="536" t="s">
        <v>19</v>
      </c>
      <c r="F73" s="536"/>
      <c r="G73" s="536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42" t="s">
        <v>70</v>
      </c>
      <c r="B1" s="542"/>
      <c r="C1" s="542"/>
      <c r="D1" s="542"/>
      <c r="E1" s="542"/>
      <c r="F1" s="254"/>
    </row>
    <row r="2" spans="1:6" s="10" customFormat="1" ht="18" customHeight="1">
      <c r="A2" s="543" t="s">
        <v>307</v>
      </c>
      <c r="B2" s="543"/>
      <c r="C2" s="543"/>
      <c r="D2" s="543"/>
      <c r="E2" s="543"/>
      <c r="F2" s="255"/>
    </row>
    <row r="3" spans="1:6" s="11" customFormat="1" ht="35.25" customHeight="1">
      <c r="A3" s="544" t="s">
        <v>283</v>
      </c>
      <c r="B3" s="544"/>
      <c r="C3" s="544"/>
      <c r="D3" s="544"/>
      <c r="E3" s="544"/>
      <c r="F3" s="544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10770</v>
      </c>
      <c r="E7" s="404">
        <f>+D7-C7</f>
        <v>10770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382479</v>
      </c>
      <c r="E8" s="48" t="e">
        <f t="shared" ref="E8" si="0">+E9+E13+E14+E15+E16+E17+E18+E19+E20+E21+E22</f>
        <v>#REF!</v>
      </c>
      <c r="F8" s="48"/>
    </row>
    <row r="9" spans="1:6" ht="37.5" customHeight="1">
      <c r="A9" s="275">
        <v>1</v>
      </c>
      <c r="B9" s="287" t="s">
        <v>276</v>
      </c>
      <c r="C9" s="305"/>
      <c r="D9" s="305">
        <f>+'Dramakan hosqer'!F15</f>
        <v>303000</v>
      </c>
      <c r="E9" s="41">
        <f t="shared" ref="E9:E79" si="1">+D9-C9</f>
        <v>303000</v>
      </c>
      <c r="F9" s="40"/>
    </row>
    <row r="10" spans="1:6" s="8" customFormat="1" ht="33.6" customHeight="1">
      <c r="A10" s="275">
        <v>2</v>
      </c>
      <c r="B10" s="288" t="s">
        <v>271</v>
      </c>
      <c r="C10" s="309"/>
      <c r="D10" s="305">
        <f>+'Dramakan hosqer'!F16</f>
        <v>57000</v>
      </c>
      <c r="E10" s="41">
        <f t="shared" si="1"/>
        <v>57000</v>
      </c>
      <c r="F10" s="258"/>
    </row>
    <row r="11" spans="1:6" s="8" customFormat="1" ht="33.6" customHeight="1">
      <c r="A11" s="49">
        <f>+A10+0.1</f>
        <v>2.1</v>
      </c>
      <c r="B11" s="402" t="s">
        <v>270</v>
      </c>
      <c r="C11" s="313"/>
      <c r="D11" s="305">
        <f>+'Dramakan hosqer'!F17</f>
        <v>7000</v>
      </c>
      <c r="E11" s="41">
        <f>+D11-C11</f>
        <v>7000</v>
      </c>
      <c r="F11" s="258"/>
    </row>
    <row r="12" spans="1:6" ht="32.25" customHeight="1">
      <c r="A12" s="275">
        <v>3</v>
      </c>
      <c r="B12" s="288" t="s">
        <v>272</v>
      </c>
      <c r="C12" s="309"/>
      <c r="D12" s="305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2770</v>
      </c>
      <c r="E13" s="41">
        <f t="shared" si="1"/>
        <v>2770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12583</v>
      </c>
      <c r="E15" s="41">
        <f t="shared" si="1"/>
        <v>12583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126</v>
      </c>
      <c r="E16" s="41">
        <f t="shared" si="1"/>
        <v>126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0</v>
      </c>
      <c r="E17" s="41">
        <f t="shared" si="1"/>
        <v>0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 t="e">
        <f>+D20+D69+D78</f>
        <v>#REF!</v>
      </c>
      <c r="E19" s="41" t="e">
        <f t="shared" si="1"/>
        <v>#REF!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 t="e">
        <f>SUM(D21:D22,D25:D39,D44:D45,D48:D57)</f>
        <v>#REF!</v>
      </c>
      <c r="E20" s="41" t="e">
        <f t="shared" si="1"/>
        <v>#REF!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5">
        <f>SUM(C23:C24)</f>
        <v>0</v>
      </c>
      <c r="D22" s="315">
        <f>SUM(D23:D24)</f>
        <v>28200</v>
      </c>
      <c r="E22" s="41">
        <f t="shared" si="1"/>
        <v>28200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3"/>
      <c r="D23" s="305">
        <f>+'Dramakan hosqer'!F29</f>
        <v>3000</v>
      </c>
      <c r="E23" s="41">
        <f t="shared" si="1"/>
        <v>3000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3"/>
      <c r="D24" s="305">
        <f>+'Dramakan hosqer'!F30</f>
        <v>25200</v>
      </c>
      <c r="E24" s="41">
        <f t="shared" si="1"/>
        <v>25200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hosqer'!F31</f>
        <v>2220</v>
      </c>
      <c r="E25" s="41">
        <f t="shared" si="1"/>
        <v>2220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hosqer'!F32</f>
        <v>1380</v>
      </c>
      <c r="E26" s="41">
        <f t="shared" si="1"/>
        <v>1380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hosqer'!F33</f>
        <v>970</v>
      </c>
      <c r="E27" s="41">
        <f>+D27-C27</f>
        <v>970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hosqer'!F34</f>
        <v>1060</v>
      </c>
      <c r="E28" s="41">
        <f t="shared" ref="E28:E45" si="3">+D28-C28</f>
        <v>1060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9"/>
      <c r="D29" s="305">
        <f>+'Dramakan hosqer'!F35</f>
        <v>1250</v>
      </c>
      <c r="E29" s="41">
        <f t="shared" si="3"/>
        <v>1250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hosqer'!F36</f>
        <v>0</v>
      </c>
      <c r="E30" s="41">
        <f t="shared" si="3"/>
        <v>0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hosqer'!F37</f>
        <v>344</v>
      </c>
      <c r="E31" s="41">
        <f t="shared" si="3"/>
        <v>344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hosqer'!F38</f>
        <v>285</v>
      </c>
      <c r="E32" s="41">
        <f t="shared" si="3"/>
        <v>285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hosqer'!F39</f>
        <v>30</v>
      </c>
      <c r="E33" s="41">
        <f t="shared" si="3"/>
        <v>30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hosqer'!F40</f>
        <v>0</v>
      </c>
      <c r="E34" s="41">
        <f t="shared" si="3"/>
        <v>0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hosqer'!F41</f>
        <v>78</v>
      </c>
      <c r="E35" s="41">
        <f t="shared" si="3"/>
        <v>78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hosqer'!F42</f>
        <v>780</v>
      </c>
      <c r="E36" s="41">
        <f t="shared" si="3"/>
        <v>780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hosqer'!F43</f>
        <v>900</v>
      </c>
      <c r="E37" s="41">
        <f t="shared" si="3"/>
        <v>900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hosqer'!F44</f>
        <v>1500</v>
      </c>
      <c r="E38" s="41">
        <f t="shared" si="3"/>
        <v>1500</v>
      </c>
      <c r="F38" s="258"/>
    </row>
    <row r="39" spans="1:6" ht="18" customHeight="1">
      <c r="A39" s="275">
        <f t="shared" si="2"/>
        <v>17</v>
      </c>
      <c r="B39" s="277" t="s">
        <v>25</v>
      </c>
      <c r="C39" s="319">
        <f>SUM(C40:C43)</f>
        <v>0</v>
      </c>
      <c r="D39" s="319">
        <f>SUM(D40:D43)</f>
        <v>230</v>
      </c>
      <c r="E39" s="41">
        <f t="shared" si="3"/>
        <v>230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3"/>
      <c r="D40" s="305">
        <f>+'Dramakan hosqer'!F47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3"/>
      <c r="D41" s="305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3"/>
      <c r="D42" s="305">
        <f>+'Dramakan hosqer'!F49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3"/>
      <c r="D43" s="305">
        <f>+'Dramakan hosqer'!F50</f>
        <v>230</v>
      </c>
      <c r="E43" s="41">
        <f t="shared" si="3"/>
        <v>230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hosqer'!F53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1849</v>
      </c>
      <c r="E45" s="41">
        <f t="shared" si="3"/>
        <v>1849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3"/>
      <c r="D46" s="305">
        <f>+'Dramakan hosqer'!F55</f>
        <v>572</v>
      </c>
      <c r="E46" s="41">
        <f t="shared" si="1"/>
        <v>572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3"/>
      <c r="D47" s="305">
        <f>+'Dramakan hosqer'!F56</f>
        <v>1277</v>
      </c>
      <c r="E47" s="41">
        <f t="shared" si="1"/>
        <v>1277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hosqer'!F59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hosqer'!F60</f>
        <v>0</v>
      </c>
      <c r="E50" s="41">
        <f t="shared" si="1"/>
        <v>0</v>
      </c>
      <c r="F50" s="258"/>
    </row>
    <row r="51" spans="1:6" s="7" customFormat="1" ht="18" customHeight="1">
      <c r="A51" s="289">
        <f t="shared" si="5"/>
        <v>23</v>
      </c>
      <c r="B51" s="277" t="s">
        <v>274</v>
      </c>
      <c r="C51" s="309"/>
      <c r="D51" s="305">
        <f>+'Dramakan hosqer'!F62</f>
        <v>890</v>
      </c>
      <c r="E51" s="41">
        <f t="shared" si="1"/>
        <v>890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hosqer'!F63</f>
        <v>0</v>
      </c>
      <c r="E52" s="41">
        <f t="shared" si="1"/>
        <v>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 t="e">
        <f>+'Dramakan hosqer'!#REF!</f>
        <v>#REF!</v>
      </c>
      <c r="E53" s="41" t="e">
        <f t="shared" si="1"/>
        <v>#REF!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hosqer'!F64</f>
        <v>0</v>
      </c>
      <c r="E54" s="41">
        <f t="shared" si="1"/>
        <v>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hosqer'!F65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hosqer'!F66</f>
        <v>11772</v>
      </c>
      <c r="E56" s="41">
        <f t="shared" si="1"/>
        <v>11772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 t="e">
        <f t="shared" si="6"/>
        <v>#REF!</v>
      </c>
      <c r="E57" s="41" t="e">
        <f t="shared" si="1"/>
        <v>#REF!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3"/>
      <c r="D58" s="305">
        <f>+'Dramakan hosqer'!F69</f>
        <v>420</v>
      </c>
      <c r="E58" s="41">
        <f t="shared" si="1"/>
        <v>420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3"/>
      <c r="D59" s="305">
        <f>+'Dramakan hosqer'!F70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3"/>
      <c r="D60" s="305">
        <f>+'Dramakan hosqer'!F71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3"/>
      <c r="D61" s="305">
        <f>+'Dramakan hosqer'!F72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3"/>
      <c r="D62" s="305">
        <f>+'Dramakan hosqer'!F73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3"/>
      <c r="D63" s="305">
        <f>+'Dramakan hosqer'!F74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3"/>
      <c r="D64" s="305">
        <f>+'Dramakan hosqer'!F75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3"/>
      <c r="D65" s="305">
        <f>+'Dramakan hosqer'!F76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3"/>
      <c r="D66" s="305">
        <f>+'Dramakan hosqer'!F77</f>
        <v>0</v>
      </c>
      <c r="E66" s="41">
        <f t="shared" si="1"/>
        <v>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3"/>
      <c r="D67" s="305">
        <f>+'Dramakan hosqer'!F78</f>
        <v>0</v>
      </c>
      <c r="E67" s="41">
        <f t="shared" si="1"/>
        <v>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3"/>
      <c r="D68" s="305" t="e">
        <f>+'Dramakan hosqer'!#REF!</f>
        <v>#REF!</v>
      </c>
      <c r="E68" s="41" t="e">
        <f t="shared" si="1"/>
        <v>#REF!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4202</v>
      </c>
      <c r="E69" s="41">
        <f t="shared" si="1"/>
        <v>4202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4202</v>
      </c>
      <c r="E70" s="41">
        <f t="shared" si="1"/>
        <v>4202</v>
      </c>
      <c r="F70" s="258"/>
    </row>
    <row r="71" spans="1:6" s="201" customFormat="1" ht="18" customHeight="1">
      <c r="A71" s="39" t="s">
        <v>76</v>
      </c>
      <c r="B71" s="43" t="s">
        <v>168</v>
      </c>
      <c r="C71" s="313"/>
      <c r="D71" s="305">
        <f>+'Dramakan hosqer'!F93</f>
        <v>3512</v>
      </c>
      <c r="E71" s="41">
        <f t="shared" si="1"/>
        <v>3512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hosqer'!F94</f>
        <v>690</v>
      </c>
      <c r="E72" s="41">
        <f t="shared" si="1"/>
        <v>690</v>
      </c>
      <c r="F72" s="258"/>
    </row>
    <row r="73" spans="1:6" s="201" customFormat="1" ht="18" customHeight="1">
      <c r="A73" s="39" t="s">
        <v>84</v>
      </c>
      <c r="B73" s="43" t="s">
        <v>33</v>
      </c>
      <c r="C73" s="313"/>
      <c r="D73" s="305">
        <f>+'Dramakan hosqer'!F95</f>
        <v>0</v>
      </c>
      <c r="E73" s="41">
        <f t="shared" si="1"/>
        <v>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3"/>
      <c r="D75" s="305">
        <f>+'Dramakan hosqer'!F97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3"/>
      <c r="D76" s="305">
        <f>+'Dramakan hosqer'!F98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3"/>
      <c r="D77" s="305">
        <f>+'Dramakan hosqer'!F99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8" t="s">
        <v>261</v>
      </c>
      <c r="C79" s="309"/>
      <c r="D79" s="305">
        <f>+'Dramakan hosqer'!F101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2"/>
      <c r="C80" s="309"/>
      <c r="D80" s="305">
        <f>+'Dramakan hosqer'!F102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 t="e">
        <f>+D7+D8-D19</f>
        <v>#REF!</v>
      </c>
      <c r="E81" s="41" t="e">
        <f t="shared" si="8"/>
        <v>#REF!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35" t="s">
        <v>93</v>
      </c>
      <c r="E85" s="535"/>
      <c r="F85" s="535"/>
    </row>
    <row r="86" spans="1:6" s="7" customFormat="1" ht="18" customHeight="1">
      <c r="A86" s="21"/>
      <c r="B86" s="21" t="s">
        <v>18</v>
      </c>
      <c r="C86" s="21"/>
      <c r="D86" s="540" t="s">
        <v>45</v>
      </c>
      <c r="E86" s="540"/>
      <c r="F86" s="540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35" t="s">
        <v>94</v>
      </c>
      <c r="E88" s="535"/>
      <c r="F88" s="535"/>
    </row>
    <row r="89" spans="1:6" s="7" customFormat="1" ht="18" customHeight="1">
      <c r="A89" s="21"/>
      <c r="B89" s="21"/>
      <c r="C89" s="21"/>
      <c r="D89" s="541" t="s">
        <v>45</v>
      </c>
      <c r="E89" s="541"/>
      <c r="F89" s="541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74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7" customWidth="1"/>
    <col min="2" max="2" width="37" style="328" customWidth="1"/>
    <col min="3" max="3" width="31.5703125" style="328" customWidth="1"/>
    <col min="4" max="4" width="13.7109375" style="375" customWidth="1"/>
    <col min="5" max="5" width="18" style="328" customWidth="1"/>
    <col min="6" max="6" width="9.7109375" style="331" bestFit="1" customWidth="1"/>
    <col min="7" max="19" width="9.140625" style="331"/>
    <col min="20" max="16384" width="9.140625" style="328"/>
  </cols>
  <sheetData>
    <row r="1" spans="1:19" s="322" customFormat="1" ht="22.5" customHeight="1">
      <c r="A1" s="548" t="s">
        <v>97</v>
      </c>
      <c r="B1" s="548"/>
      <c r="C1" s="548"/>
      <c r="D1" s="548"/>
      <c r="E1" s="548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3" customFormat="1" ht="33" customHeight="1">
      <c r="A2" s="549" t="s">
        <v>264</v>
      </c>
      <c r="B2" s="550"/>
      <c r="C2" s="550"/>
      <c r="D2" s="550"/>
      <c r="E2" s="550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3" customFormat="1" ht="24" customHeight="1">
      <c r="A3" s="551" t="s">
        <v>157</v>
      </c>
      <c r="B3" s="551"/>
      <c r="C3" s="551"/>
      <c r="D3" s="551"/>
      <c r="E3" s="55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6" customFormat="1" ht="16.5" customHeight="1">
      <c r="A4" s="552" t="s">
        <v>265</v>
      </c>
      <c r="B4" s="552"/>
      <c r="C4" s="552"/>
      <c r="D4" s="552"/>
      <c r="E4" s="552"/>
      <c r="F4" s="324"/>
      <c r="G4" s="324"/>
      <c r="H4" s="324"/>
      <c r="I4" s="324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13.5" customHeight="1">
      <c r="D5" s="329"/>
      <c r="E5" s="330" t="s">
        <v>158</v>
      </c>
    </row>
    <row r="6" spans="1:19" s="338" customFormat="1" ht="56.25" customHeight="1">
      <c r="A6" s="332" t="s">
        <v>30</v>
      </c>
      <c r="B6" s="333" t="s">
        <v>159</v>
      </c>
      <c r="C6" s="334" t="s">
        <v>160</v>
      </c>
      <c r="D6" s="335" t="s">
        <v>161</v>
      </c>
      <c r="E6" s="336" t="s">
        <v>162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</row>
    <row r="7" spans="1:19" s="323" customFormat="1" ht="21.75" customHeight="1">
      <c r="A7" s="545" t="s">
        <v>163</v>
      </c>
      <c r="B7" s="546"/>
      <c r="C7" s="546"/>
      <c r="D7" s="546"/>
      <c r="E7" s="547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9">
        <v>1</v>
      </c>
      <c r="B8" s="340" t="s">
        <v>164</v>
      </c>
      <c r="C8" s="341"/>
      <c r="D8" s="342">
        <f>SUM(D9:D13)</f>
        <v>0</v>
      </c>
      <c r="E8" s="343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</row>
    <row r="9" spans="1:19" ht="21" customHeight="1">
      <c r="A9" s="345" t="s">
        <v>173</v>
      </c>
      <c r="B9" s="346"/>
      <c r="C9" s="347"/>
      <c r="D9" s="348"/>
      <c r="E9" s="349"/>
    </row>
    <row r="10" spans="1:19" ht="21" customHeight="1">
      <c r="A10" s="345" t="s">
        <v>77</v>
      </c>
      <c r="B10" s="346"/>
      <c r="C10" s="347"/>
      <c r="D10" s="348"/>
      <c r="E10" s="349"/>
    </row>
    <row r="11" spans="1:19" ht="21" customHeight="1">
      <c r="A11" s="345" t="s">
        <v>84</v>
      </c>
      <c r="B11" s="346"/>
      <c r="C11" s="347"/>
      <c r="D11" s="348"/>
      <c r="E11" s="349"/>
    </row>
    <row r="12" spans="1:19" ht="21" customHeight="1">
      <c r="A12" s="345" t="s">
        <v>85</v>
      </c>
      <c r="B12" s="350"/>
      <c r="C12" s="351"/>
      <c r="D12" s="348"/>
      <c r="E12" s="349"/>
    </row>
    <row r="13" spans="1:19" ht="21" customHeight="1">
      <c r="A13" s="345" t="s">
        <v>174</v>
      </c>
      <c r="B13" s="352"/>
      <c r="C13" s="352"/>
      <c r="D13" s="348"/>
      <c r="E13" s="349"/>
    </row>
    <row r="14" spans="1:19" ht="30" customHeight="1">
      <c r="A14" s="339"/>
      <c r="B14" s="353" t="s">
        <v>175</v>
      </c>
      <c r="C14" s="352"/>
      <c r="D14" s="342">
        <f>SUM(D15:D33)</f>
        <v>0</v>
      </c>
      <c r="E14" s="349"/>
    </row>
    <row r="15" spans="1:19" ht="19.5" customHeight="1">
      <c r="A15" s="345" t="s">
        <v>176</v>
      </c>
      <c r="B15" s="350"/>
      <c r="C15" s="350"/>
      <c r="D15" s="354"/>
      <c r="E15" s="355"/>
    </row>
    <row r="16" spans="1:19" ht="18" customHeight="1">
      <c r="A16" s="345" t="s">
        <v>177</v>
      </c>
      <c r="B16" s="350"/>
      <c r="C16" s="350"/>
      <c r="D16" s="354"/>
      <c r="E16" s="349"/>
    </row>
    <row r="17" spans="1:6" ht="18" customHeight="1">
      <c r="A17" s="345" t="s">
        <v>178</v>
      </c>
      <c r="B17" s="350"/>
      <c r="C17" s="350"/>
      <c r="D17" s="354"/>
      <c r="E17" s="349"/>
    </row>
    <row r="18" spans="1:6" s="331" customFormat="1" ht="19.5" customHeight="1">
      <c r="A18" s="345" t="s">
        <v>179</v>
      </c>
      <c r="B18" s="350"/>
      <c r="C18" s="350"/>
      <c r="D18" s="354"/>
      <c r="E18" s="355"/>
      <c r="F18" s="356"/>
    </row>
    <row r="19" spans="1:6" s="331" customFormat="1" ht="19.5" customHeight="1">
      <c r="A19" s="345" t="s">
        <v>180</v>
      </c>
      <c r="B19" s="350"/>
      <c r="C19" s="350"/>
      <c r="D19" s="354"/>
      <c r="E19" s="355"/>
    </row>
    <row r="20" spans="1:6" s="331" customFormat="1" ht="19.5" customHeight="1">
      <c r="A20" s="345" t="s">
        <v>181</v>
      </c>
      <c r="B20" s="350"/>
      <c r="C20" s="350"/>
      <c r="D20" s="354"/>
      <c r="E20" s="355"/>
    </row>
    <row r="21" spans="1:6" s="331" customFormat="1" ht="19.5" customHeight="1">
      <c r="A21" s="345" t="s">
        <v>182</v>
      </c>
      <c r="B21" s="350"/>
      <c r="C21" s="350"/>
      <c r="D21" s="354"/>
      <c r="E21" s="355"/>
    </row>
    <row r="22" spans="1:6" s="331" customFormat="1" ht="19.5" customHeight="1">
      <c r="A22" s="345" t="s">
        <v>183</v>
      </c>
      <c r="B22" s="350"/>
      <c r="C22" s="350"/>
      <c r="D22" s="354"/>
      <c r="E22" s="355"/>
    </row>
    <row r="23" spans="1:6" s="331" customFormat="1" ht="19.5" customHeight="1">
      <c r="A23" s="345" t="s">
        <v>184</v>
      </c>
      <c r="B23" s="350"/>
      <c r="C23" s="350"/>
      <c r="D23" s="354"/>
      <c r="E23" s="355"/>
    </row>
    <row r="24" spans="1:6" s="331" customFormat="1" ht="19.5" customHeight="1">
      <c r="A24" s="345" t="s">
        <v>185</v>
      </c>
      <c r="B24" s="350"/>
      <c r="C24" s="350"/>
      <c r="D24" s="354"/>
      <c r="E24" s="355"/>
    </row>
    <row r="25" spans="1:6" s="331" customFormat="1" ht="19.5" customHeight="1">
      <c r="A25" s="345" t="s">
        <v>186</v>
      </c>
      <c r="B25" s="350"/>
      <c r="C25" s="350"/>
      <c r="D25" s="354"/>
      <c r="E25" s="355"/>
    </row>
    <row r="26" spans="1:6" s="331" customFormat="1" ht="19.5" customHeight="1">
      <c r="A26" s="345" t="s">
        <v>187</v>
      </c>
      <c r="B26" s="350"/>
      <c r="C26" s="350"/>
      <c r="D26" s="354"/>
      <c r="E26" s="355"/>
    </row>
    <row r="27" spans="1:6" s="331" customFormat="1" ht="19.5" customHeight="1">
      <c r="A27" s="345" t="s">
        <v>188</v>
      </c>
      <c r="B27" s="350"/>
      <c r="C27" s="350"/>
      <c r="D27" s="354"/>
      <c r="E27" s="355"/>
    </row>
    <row r="28" spans="1:6" s="331" customFormat="1" ht="19.5" customHeight="1">
      <c r="A28" s="345" t="s">
        <v>189</v>
      </c>
      <c r="B28" s="350"/>
      <c r="C28" s="350"/>
      <c r="D28" s="354"/>
      <c r="E28" s="355"/>
    </row>
    <row r="29" spans="1:6" s="331" customFormat="1" ht="19.5" customHeight="1">
      <c r="A29" s="345" t="s">
        <v>190</v>
      </c>
      <c r="B29" s="350"/>
      <c r="C29" s="350"/>
      <c r="D29" s="354"/>
      <c r="E29" s="355"/>
    </row>
    <row r="30" spans="1:6" s="331" customFormat="1" ht="19.5" customHeight="1">
      <c r="A30" s="345" t="s">
        <v>191</v>
      </c>
      <c r="B30" s="350"/>
      <c r="C30" s="350"/>
      <c r="D30" s="354"/>
      <c r="E30" s="355"/>
    </row>
    <row r="31" spans="1:6" ht="19.5" customHeight="1">
      <c r="A31" s="345" t="s">
        <v>192</v>
      </c>
      <c r="B31" s="350"/>
      <c r="C31" s="350"/>
      <c r="D31" s="354"/>
      <c r="E31" s="355"/>
    </row>
    <row r="32" spans="1:6" ht="19.5" customHeight="1">
      <c r="A32" s="345" t="s">
        <v>193</v>
      </c>
      <c r="B32" s="350"/>
      <c r="C32" s="350"/>
      <c r="D32" s="354"/>
      <c r="E32" s="355"/>
    </row>
    <row r="33" spans="1:19" ht="19.5" customHeight="1">
      <c r="A33" s="345" t="s">
        <v>194</v>
      </c>
      <c r="B33" s="350"/>
      <c r="C33" s="350"/>
      <c r="D33" s="354"/>
      <c r="E33" s="355"/>
    </row>
    <row r="34" spans="1:19" s="322" customFormat="1" ht="21" customHeight="1">
      <c r="A34" s="357"/>
      <c r="B34" s="358" t="s">
        <v>120</v>
      </c>
      <c r="C34" s="359"/>
      <c r="D34" s="342">
        <f>+D8+D14</f>
        <v>0</v>
      </c>
      <c r="E34" s="360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s="323" customFormat="1" ht="51.75" customHeight="1">
      <c r="A35" s="545" t="s">
        <v>165</v>
      </c>
      <c r="B35" s="546"/>
      <c r="C35" s="546"/>
      <c r="D35" s="546"/>
      <c r="E35" s="547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3" customFormat="1" ht="51.75" customHeight="1">
      <c r="A36" s="361">
        <v>2</v>
      </c>
      <c r="B36" s="362" t="s">
        <v>195</v>
      </c>
      <c r="C36" s="361"/>
      <c r="D36" s="342">
        <f>+SUBTOTAL(9,D37:D90)</f>
        <v>0</v>
      </c>
      <c r="E36" s="36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5" t="s">
        <v>73</v>
      </c>
      <c r="B37" s="363"/>
      <c r="C37" s="364"/>
      <c r="D37" s="348"/>
      <c r="E37" s="349"/>
      <c r="F37" s="356"/>
    </row>
    <row r="38" spans="1:19" ht="18.75" customHeight="1">
      <c r="A38" s="345" t="s">
        <v>74</v>
      </c>
      <c r="B38" s="363"/>
      <c r="C38" s="364"/>
      <c r="D38" s="348"/>
      <c r="E38" s="349"/>
    </row>
    <row r="39" spans="1:19" ht="18.75" customHeight="1">
      <c r="A39" s="345" t="s">
        <v>75</v>
      </c>
      <c r="B39" s="363"/>
      <c r="C39" s="364"/>
      <c r="D39" s="348"/>
      <c r="E39" s="349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8.75" customHeight="1">
      <c r="A40" s="345" t="s">
        <v>152</v>
      </c>
      <c r="B40" s="363"/>
      <c r="C40" s="364"/>
      <c r="D40" s="348"/>
      <c r="E40" s="349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8.75" customHeight="1">
      <c r="A41" s="345" t="s">
        <v>196</v>
      </c>
      <c r="B41" s="363"/>
      <c r="C41" s="364"/>
      <c r="D41" s="348"/>
      <c r="E41" s="349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8.75" customHeight="1">
      <c r="A42" s="345" t="s">
        <v>197</v>
      </c>
      <c r="B42" s="363"/>
      <c r="C42" s="364"/>
      <c r="D42" s="348"/>
      <c r="E42" s="349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8.75" customHeight="1">
      <c r="A43" s="345" t="s">
        <v>198</v>
      </c>
      <c r="B43" s="363"/>
      <c r="C43" s="364"/>
      <c r="D43" s="348"/>
      <c r="E43" s="349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8.75" customHeight="1">
      <c r="A44" s="345" t="s">
        <v>199</v>
      </c>
      <c r="B44" s="363"/>
      <c r="C44" s="364"/>
      <c r="D44" s="348"/>
      <c r="E44" s="349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8.75" customHeight="1">
      <c r="A45" s="345" t="s">
        <v>200</v>
      </c>
      <c r="B45" s="363"/>
      <c r="C45" s="364"/>
      <c r="D45" s="348"/>
      <c r="E45" s="349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8.75" customHeight="1">
      <c r="A46" s="345" t="s">
        <v>201</v>
      </c>
      <c r="B46" s="363"/>
      <c r="C46" s="364"/>
      <c r="D46" s="348"/>
      <c r="E46" s="349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8.75" customHeight="1">
      <c r="A47" s="345" t="s">
        <v>202</v>
      </c>
      <c r="B47" s="363"/>
      <c r="C47" s="364"/>
      <c r="D47" s="348"/>
      <c r="E47" s="349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8.75" customHeight="1">
      <c r="A48" s="345" t="s">
        <v>203</v>
      </c>
      <c r="B48" s="363"/>
      <c r="C48" s="364"/>
      <c r="D48" s="348"/>
      <c r="E48" s="349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8.75" customHeight="1">
      <c r="A49" s="345" t="s">
        <v>204</v>
      </c>
      <c r="B49" s="363"/>
      <c r="C49" s="364"/>
      <c r="D49" s="348"/>
      <c r="E49" s="349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8.75" customHeight="1">
      <c r="A50" s="345" t="s">
        <v>205</v>
      </c>
      <c r="B50" s="363"/>
      <c r="C50" s="364"/>
      <c r="D50" s="348"/>
      <c r="E50" s="349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8.75" customHeight="1">
      <c r="A51" s="345" t="s">
        <v>206</v>
      </c>
      <c r="B51" s="363"/>
      <c r="C51" s="364"/>
      <c r="D51" s="348"/>
      <c r="E51" s="349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</row>
    <row r="52" spans="1:19" ht="18.75" customHeight="1">
      <c r="A52" s="345" t="s">
        <v>207</v>
      </c>
      <c r="B52" s="363"/>
      <c r="C52" s="364"/>
      <c r="D52" s="348"/>
      <c r="E52" s="349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</row>
    <row r="53" spans="1:19" ht="18.75" customHeight="1">
      <c r="A53" s="345" t="s">
        <v>208</v>
      </c>
      <c r="B53" s="363"/>
      <c r="C53" s="364"/>
      <c r="D53" s="348"/>
      <c r="E53" s="349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8.75" customHeight="1">
      <c r="A54" s="345" t="s">
        <v>209</v>
      </c>
      <c r="B54" s="363"/>
      <c r="C54" s="364"/>
      <c r="D54" s="348"/>
      <c r="E54" s="349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8.75" customHeight="1">
      <c r="A55" s="345" t="s">
        <v>210</v>
      </c>
      <c r="B55" s="363"/>
      <c r="C55" s="364"/>
      <c r="D55" s="348"/>
      <c r="E55" s="349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8.75" customHeight="1">
      <c r="A56" s="345" t="s">
        <v>211</v>
      </c>
      <c r="B56" s="363"/>
      <c r="C56" s="364"/>
      <c r="D56" s="348"/>
      <c r="E56" s="349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ht="18.75" customHeight="1">
      <c r="A57" s="345" t="s">
        <v>212</v>
      </c>
      <c r="B57" s="363"/>
      <c r="C57" s="364"/>
      <c r="D57" s="348"/>
      <c r="E57" s="349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</row>
    <row r="58" spans="1:19" ht="18.75" customHeight="1">
      <c r="A58" s="345" t="s">
        <v>213</v>
      </c>
      <c r="B58" s="363"/>
      <c r="C58" s="364"/>
      <c r="D58" s="348"/>
      <c r="E58" s="349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</row>
    <row r="59" spans="1:19" ht="18.75" customHeight="1">
      <c r="A59" s="345" t="s">
        <v>214</v>
      </c>
      <c r="B59" s="363"/>
      <c r="C59" s="364"/>
      <c r="D59" s="348"/>
      <c r="E59" s="349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</row>
    <row r="60" spans="1:19" ht="18.75" customHeight="1">
      <c r="A60" s="345" t="s">
        <v>215</v>
      </c>
      <c r="B60" s="363"/>
      <c r="C60" s="364"/>
      <c r="D60" s="348"/>
      <c r="E60" s="349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19" ht="18.75" customHeight="1">
      <c r="A61" s="345" t="s">
        <v>216</v>
      </c>
      <c r="B61" s="363"/>
      <c r="C61" s="363"/>
      <c r="D61" s="348"/>
      <c r="E61" s="349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</row>
    <row r="62" spans="1:19" ht="25.5" customHeight="1">
      <c r="A62" s="345" t="s">
        <v>217</v>
      </c>
      <c r="B62" s="363"/>
      <c r="C62" s="364"/>
      <c r="D62" s="348"/>
      <c r="E62" s="349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1:19" ht="18.75" customHeight="1">
      <c r="A63" s="345" t="s">
        <v>218</v>
      </c>
      <c r="B63" s="363"/>
      <c r="C63" s="364"/>
      <c r="D63" s="348"/>
      <c r="E63" s="349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</row>
    <row r="64" spans="1:19" ht="18.75" customHeight="1">
      <c r="A64" s="345" t="s">
        <v>219</v>
      </c>
      <c r="B64" s="363"/>
      <c r="C64" s="364"/>
      <c r="D64" s="348"/>
      <c r="E64" s="349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</row>
    <row r="65" spans="1:19" ht="18.75" customHeight="1">
      <c r="A65" s="345" t="s">
        <v>220</v>
      </c>
      <c r="B65" s="363"/>
      <c r="C65" s="364"/>
      <c r="D65" s="348"/>
      <c r="E65" s="349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</row>
    <row r="66" spans="1:19" ht="18.75" customHeight="1">
      <c r="A66" s="345" t="s">
        <v>221</v>
      </c>
      <c r="B66" s="363"/>
      <c r="C66" s="364"/>
      <c r="D66" s="348"/>
      <c r="E66" s="349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</row>
    <row r="67" spans="1:19" ht="18.75" customHeight="1">
      <c r="A67" s="345" t="s">
        <v>222</v>
      </c>
      <c r="B67" s="363"/>
      <c r="C67" s="364"/>
      <c r="D67" s="348"/>
      <c r="E67" s="349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</row>
    <row r="68" spans="1:19">
      <c r="A68" s="345" t="s">
        <v>223</v>
      </c>
      <c r="B68" s="363"/>
      <c r="C68" s="364"/>
      <c r="D68" s="348"/>
      <c r="E68" s="349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</row>
    <row r="69" spans="1:19" ht="18" customHeight="1">
      <c r="A69" s="345" t="s">
        <v>224</v>
      </c>
      <c r="B69" s="363"/>
      <c r="C69" s="364"/>
      <c r="D69" s="348"/>
      <c r="E69" s="349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</row>
    <row r="70" spans="1:19" ht="18" customHeight="1">
      <c r="A70" s="345" t="s">
        <v>225</v>
      </c>
      <c r="B70" s="363"/>
      <c r="C70" s="364"/>
      <c r="D70" s="348"/>
      <c r="E70" s="349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</row>
    <row r="71" spans="1:19" ht="26.25" customHeight="1">
      <c r="A71" s="345" t="s">
        <v>226</v>
      </c>
      <c r="B71" s="363"/>
      <c r="C71" s="364"/>
      <c r="D71" s="348"/>
      <c r="E71" s="349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</row>
    <row r="72" spans="1:19" ht="18" customHeight="1">
      <c r="A72" s="345" t="s">
        <v>227</v>
      </c>
      <c r="B72" s="363"/>
      <c r="C72" s="364"/>
      <c r="D72" s="348"/>
      <c r="E72" s="349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</row>
    <row r="73" spans="1:19" ht="17.25" customHeight="1">
      <c r="A73" s="345" t="s">
        <v>228</v>
      </c>
      <c r="B73" s="363"/>
      <c r="C73" s="364"/>
      <c r="D73" s="348"/>
      <c r="E73" s="349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</row>
    <row r="74" spans="1:19" ht="17.25" customHeight="1">
      <c r="A74" s="345" t="s">
        <v>229</v>
      </c>
      <c r="B74" s="363"/>
      <c r="C74" s="364"/>
      <c r="D74" s="348"/>
      <c r="E74" s="349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</row>
    <row r="75" spans="1:19" ht="17.25" customHeight="1">
      <c r="A75" s="345" t="s">
        <v>230</v>
      </c>
      <c r="B75" s="363"/>
      <c r="C75" s="364"/>
      <c r="D75" s="348"/>
      <c r="E75" s="349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</row>
    <row r="76" spans="1:19" ht="17.25" customHeight="1">
      <c r="A76" s="345" t="s">
        <v>231</v>
      </c>
      <c r="B76" s="363"/>
      <c r="C76" s="364"/>
      <c r="D76" s="348"/>
      <c r="E76" s="349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</row>
    <row r="77" spans="1:19" ht="27" customHeight="1">
      <c r="A77" s="345" t="s">
        <v>232</v>
      </c>
      <c r="B77" s="363"/>
      <c r="C77" s="347"/>
      <c r="D77" s="348"/>
      <c r="E77" s="34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</row>
    <row r="78" spans="1:19" ht="17.25" customHeight="1">
      <c r="A78" s="345" t="s">
        <v>233</v>
      </c>
      <c r="B78" s="363"/>
      <c r="C78" s="364"/>
      <c r="D78" s="348"/>
      <c r="E78" s="349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</row>
    <row r="79" spans="1:19" ht="17.25" customHeight="1">
      <c r="A79" s="345" t="s">
        <v>234</v>
      </c>
      <c r="B79" s="363"/>
      <c r="C79" s="364"/>
      <c r="D79" s="348"/>
      <c r="E79" s="349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</row>
    <row r="80" spans="1:19">
      <c r="A80" s="345" t="s">
        <v>235</v>
      </c>
      <c r="B80" s="363"/>
      <c r="C80" s="364"/>
      <c r="D80" s="348"/>
      <c r="E80" s="349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</row>
    <row r="81" spans="1:19" ht="19.5" customHeight="1">
      <c r="A81" s="345" t="s">
        <v>236</v>
      </c>
      <c r="B81" s="363"/>
      <c r="C81" s="364"/>
      <c r="D81" s="348"/>
      <c r="E81" s="349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</row>
    <row r="82" spans="1:19">
      <c r="A82" s="345" t="s">
        <v>237</v>
      </c>
      <c r="B82" s="363"/>
      <c r="C82" s="364"/>
      <c r="D82" s="348"/>
      <c r="E82" s="349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</row>
    <row r="83" spans="1:19" ht="17.25" customHeight="1">
      <c r="A83" s="345" t="s">
        <v>238</v>
      </c>
      <c r="B83" s="363"/>
      <c r="C83" s="364"/>
      <c r="D83" s="348"/>
      <c r="E83" s="349"/>
    </row>
    <row r="84" spans="1:19" ht="19.5" customHeight="1">
      <c r="A84" s="345" t="s">
        <v>239</v>
      </c>
      <c r="B84" s="363"/>
      <c r="C84" s="364"/>
      <c r="D84" s="348"/>
      <c r="E84" s="349"/>
    </row>
    <row r="85" spans="1:19" ht="27" customHeight="1">
      <c r="A85" s="345" t="s">
        <v>240</v>
      </c>
      <c r="B85" s="363"/>
      <c r="C85" s="364"/>
      <c r="D85" s="348"/>
      <c r="E85" s="349"/>
    </row>
    <row r="86" spans="1:19" ht="18" customHeight="1">
      <c r="A86" s="345" t="s">
        <v>241</v>
      </c>
      <c r="B86" s="363"/>
      <c r="C86" s="364"/>
      <c r="D86" s="348"/>
      <c r="E86" s="349"/>
    </row>
    <row r="87" spans="1:19" ht="18" customHeight="1">
      <c r="A87" s="345" t="s">
        <v>242</v>
      </c>
      <c r="B87" s="363"/>
      <c r="C87" s="364"/>
      <c r="D87" s="348"/>
      <c r="E87" s="349"/>
    </row>
    <row r="88" spans="1:19" ht="17.25" customHeight="1">
      <c r="A88" s="345" t="s">
        <v>243</v>
      </c>
      <c r="B88" s="363"/>
      <c r="C88" s="364"/>
      <c r="D88" s="348"/>
      <c r="E88" s="349"/>
    </row>
    <row r="89" spans="1:19" ht="17.25" customHeight="1">
      <c r="A89" s="345" t="s">
        <v>244</v>
      </c>
      <c r="B89" s="363"/>
      <c r="C89" s="364"/>
      <c r="D89" s="348"/>
      <c r="E89" s="349"/>
    </row>
    <row r="90" spans="1:19" ht="17.25" customHeight="1">
      <c r="A90" s="345" t="s">
        <v>245</v>
      </c>
      <c r="B90" s="363"/>
      <c r="C90" s="364"/>
      <c r="D90" s="348"/>
      <c r="E90" s="349"/>
    </row>
    <row r="91" spans="1:19" s="322" customFormat="1" ht="27.75" customHeight="1">
      <c r="A91" s="345"/>
      <c r="B91" s="365" t="s">
        <v>246</v>
      </c>
      <c r="C91" s="366"/>
      <c r="D91" s="367">
        <f>+SUBTOTAL(9,D92:D94)</f>
        <v>0</v>
      </c>
      <c r="E91" s="368"/>
      <c r="F91" s="369">
        <f>+D95-D91</f>
        <v>0</v>
      </c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</row>
    <row r="92" spans="1:19" s="322" customFormat="1" ht="18.75" customHeight="1">
      <c r="A92" s="345" t="s">
        <v>247</v>
      </c>
      <c r="B92" s="370"/>
      <c r="C92" s="371"/>
      <c r="D92" s="372"/>
      <c r="E92" s="373"/>
      <c r="F92" s="369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</row>
    <row r="93" spans="1:19" s="322" customFormat="1" ht="18.75" customHeight="1">
      <c r="A93" s="345" t="s">
        <v>248</v>
      </c>
      <c r="B93" s="370"/>
      <c r="C93" s="371"/>
      <c r="D93" s="372"/>
      <c r="E93" s="373"/>
      <c r="F93" s="369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</row>
    <row r="94" spans="1:19" s="322" customFormat="1" ht="18.75" customHeight="1">
      <c r="A94" s="345" t="s">
        <v>249</v>
      </c>
      <c r="B94" s="363"/>
      <c r="C94" s="370"/>
      <c r="D94" s="372"/>
      <c r="E94" s="373"/>
      <c r="F94" s="369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</row>
    <row r="95" spans="1:19" s="322" customFormat="1" ht="23.25" customHeight="1">
      <c r="A95" s="345"/>
      <c r="B95" s="366" t="s">
        <v>120</v>
      </c>
      <c r="C95" s="366"/>
      <c r="D95" s="367">
        <f>+D36+D91</f>
        <v>0</v>
      </c>
      <c r="E95" s="368"/>
      <c r="F95" s="369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</row>
    <row r="96" spans="1:19" ht="27.75" customHeight="1">
      <c r="A96" s="374"/>
      <c r="B96" s="218"/>
      <c r="C96" s="218"/>
      <c r="E96" s="376"/>
    </row>
    <row r="97" spans="1:19" ht="27.75" customHeight="1">
      <c r="A97" s="374"/>
      <c r="B97" s="377" t="s">
        <v>250</v>
      </c>
      <c r="C97" s="218"/>
      <c r="E97" s="376"/>
    </row>
    <row r="98" spans="1:19" ht="39" customHeight="1">
      <c r="A98" s="374"/>
      <c r="B98" s="218"/>
      <c r="C98" s="378" t="s">
        <v>166</v>
      </c>
      <c r="E98" s="218"/>
    </row>
    <row r="99" spans="1:19" ht="57" customHeight="1">
      <c r="A99" s="379">
        <v>1</v>
      </c>
      <c r="B99" s="380" t="s">
        <v>266</v>
      </c>
      <c r="C99" s="381">
        <v>10770</v>
      </c>
      <c r="D99" s="553" t="s">
        <v>167</v>
      </c>
      <c r="E99" s="554"/>
    </row>
    <row r="100" spans="1:19" ht="27.75" customHeight="1">
      <c r="A100" s="374"/>
      <c r="B100" s="218"/>
      <c r="C100" s="218"/>
      <c r="E100" s="218"/>
    </row>
    <row r="101" spans="1:19" ht="7.5" customHeight="1">
      <c r="A101" s="374"/>
      <c r="B101" s="218"/>
      <c r="C101" s="218"/>
      <c r="E101" s="218"/>
    </row>
    <row r="102" spans="1:19" s="113" customFormat="1" ht="25.5" customHeight="1">
      <c r="A102" s="382"/>
      <c r="B102" s="383" t="s">
        <v>122</v>
      </c>
      <c r="C102" s="384"/>
      <c r="D102" s="555"/>
      <c r="E102" s="555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</row>
    <row r="103" spans="1:19" s="113" customFormat="1" ht="12.75" customHeight="1">
      <c r="A103" s="382"/>
      <c r="B103" s="124"/>
      <c r="C103" s="385"/>
      <c r="D103" s="556" t="s">
        <v>45</v>
      </c>
      <c r="E103" s="556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</row>
    <row r="104" spans="1:19" s="113" customFormat="1" ht="8.25" customHeight="1">
      <c r="A104" s="382"/>
      <c r="B104" s="124"/>
      <c r="C104" s="385"/>
      <c r="D104" s="386"/>
      <c r="E104" s="12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</row>
    <row r="105" spans="1:19" s="113" customFormat="1" ht="22.5" customHeight="1">
      <c r="A105" s="382"/>
      <c r="B105" s="383" t="s">
        <v>125</v>
      </c>
      <c r="C105" s="384"/>
      <c r="D105" s="555"/>
      <c r="E105" s="555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</row>
    <row r="106" spans="1:19" s="113" customFormat="1" ht="13.5" customHeight="1">
      <c r="A106" s="382"/>
      <c r="B106" s="387"/>
      <c r="C106" s="388" t="s">
        <v>12</v>
      </c>
      <c r="D106" s="556" t="s">
        <v>45</v>
      </c>
      <c r="E106" s="556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</row>
    <row r="107" spans="1:19">
      <c r="A107" s="374"/>
      <c r="B107" s="218"/>
      <c r="C107" s="218"/>
      <c r="E107" s="218"/>
    </row>
    <row r="108" spans="1:19" ht="27" customHeight="1"/>
    <row r="112" spans="1:19" ht="33" customHeight="1"/>
    <row r="114" spans="1:19" s="390" customFormat="1" ht="36" customHeight="1">
      <c r="A114" s="389"/>
      <c r="D114" s="391"/>
      <c r="F114" s="392"/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392"/>
    </row>
    <row r="115" spans="1:19" ht="24" customHeight="1"/>
    <row r="116" spans="1:19" ht="0.75" hidden="1" customHeight="1"/>
    <row r="117" spans="1:19" s="113" customFormat="1" ht="28.5" customHeight="1">
      <c r="A117" s="393"/>
      <c r="D117" s="377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</row>
    <row r="121" spans="1:19" s="331" customFormat="1">
      <c r="A121" s="327"/>
      <c r="B121" s="328"/>
      <c r="C121" s="328"/>
      <c r="D121" s="375"/>
      <c r="E121" s="328"/>
    </row>
    <row r="122" spans="1:19" s="331" customFormat="1" ht="24" customHeight="1">
      <c r="A122" s="327"/>
      <c r="B122" s="328"/>
      <c r="C122" s="328"/>
      <c r="D122" s="375"/>
      <c r="E122" s="328"/>
    </row>
    <row r="123" spans="1:19" s="331" customFormat="1">
      <c r="A123" s="327"/>
      <c r="B123" s="328"/>
      <c r="C123" s="328"/>
      <c r="D123" s="375"/>
      <c r="E123" s="328"/>
    </row>
    <row r="124" spans="1:19" s="331" customFormat="1">
      <c r="A124" s="327"/>
      <c r="B124" s="328"/>
      <c r="C124" s="328"/>
      <c r="D124" s="375"/>
      <c r="E124" s="328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58" t="s">
        <v>97</v>
      </c>
      <c r="B1" s="558"/>
      <c r="C1" s="558"/>
      <c r="D1" s="558"/>
      <c r="E1" s="558"/>
      <c r="F1" s="558"/>
      <c r="G1" s="558"/>
      <c r="H1" s="558"/>
      <c r="I1" s="558"/>
      <c r="J1" s="558"/>
      <c r="K1" s="110"/>
      <c r="L1" s="110"/>
    </row>
    <row r="2" spans="1:12" ht="20.25">
      <c r="A2" s="559" t="s">
        <v>269</v>
      </c>
      <c r="B2" s="559"/>
      <c r="C2" s="559"/>
      <c r="D2" s="559"/>
      <c r="E2" s="559"/>
      <c r="F2" s="559"/>
      <c r="G2" s="559"/>
      <c r="H2" s="559"/>
      <c r="I2" s="559"/>
      <c r="J2" s="559"/>
      <c r="K2" s="111"/>
      <c r="L2" s="111"/>
    </row>
    <row r="3" spans="1:12" ht="17.25">
      <c r="A3" s="551" t="s">
        <v>268</v>
      </c>
      <c r="B3" s="551"/>
      <c r="C3" s="551"/>
      <c r="D3" s="551"/>
      <c r="E3" s="551"/>
      <c r="F3" s="551"/>
      <c r="G3" s="551"/>
      <c r="H3" s="551"/>
      <c r="I3" s="551"/>
      <c r="J3" s="551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60" t="s">
        <v>137</v>
      </c>
      <c r="B5" s="560" t="s">
        <v>138</v>
      </c>
      <c r="C5" s="253"/>
      <c r="D5" s="561" t="s">
        <v>267</v>
      </c>
      <c r="E5" s="562"/>
      <c r="F5" s="562"/>
      <c r="G5" s="562"/>
      <c r="H5" s="248"/>
      <c r="I5" s="248"/>
      <c r="J5" s="563" t="s">
        <v>139</v>
      </c>
      <c r="K5" s="110"/>
      <c r="L5" s="110"/>
    </row>
    <row r="6" spans="1:12" ht="30" customHeight="1">
      <c r="A6" s="560"/>
      <c r="B6" s="560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563"/>
      <c r="K6" s="110"/>
      <c r="L6" s="110"/>
    </row>
    <row r="7" spans="1:12" ht="38.25" customHeight="1">
      <c r="A7" s="247">
        <v>1</v>
      </c>
      <c r="B7" s="394" t="s">
        <v>140</v>
      </c>
      <c r="C7" s="395" t="s">
        <v>0</v>
      </c>
      <c r="D7" s="395"/>
      <c r="E7" s="395"/>
      <c r="F7" s="395"/>
      <c r="G7" s="396"/>
      <c r="H7" s="396"/>
      <c r="I7" s="397"/>
      <c r="J7" s="398" t="e">
        <f>+C7+D7</f>
        <v>#VALUE!</v>
      </c>
      <c r="K7" s="110"/>
      <c r="L7" s="110"/>
    </row>
    <row r="8" spans="1:12" ht="35.25" customHeight="1">
      <c r="A8" s="247">
        <v>2</v>
      </c>
      <c r="B8" s="399" t="s">
        <v>141</v>
      </c>
      <c r="C8" s="400"/>
      <c r="D8" s="400"/>
      <c r="E8" s="400"/>
      <c r="F8" s="400"/>
      <c r="G8" s="395"/>
      <c r="H8" s="395"/>
      <c r="I8" s="395"/>
      <c r="J8" s="398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1" t="e">
        <f>SUM(J7:J8)</f>
        <v>#VALUE!</v>
      </c>
      <c r="K9" s="117"/>
      <c r="L9" s="117"/>
    </row>
    <row r="10" spans="1:12" ht="14.25">
      <c r="A10" s="118"/>
      <c r="B10" s="119"/>
      <c r="C10" s="119"/>
      <c r="D10" s="564"/>
      <c r="E10" s="564"/>
      <c r="F10" s="564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65"/>
      <c r="H13" s="565"/>
      <c r="I13" s="565"/>
      <c r="J13" s="565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566" t="s">
        <v>45</v>
      </c>
      <c r="H14" s="566"/>
      <c r="I14" s="566"/>
      <c r="J14" s="566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65"/>
      <c r="H16" s="565"/>
      <c r="I16" s="565"/>
      <c r="J16" s="565"/>
      <c r="K16" s="125"/>
      <c r="L16" s="125"/>
    </row>
    <row r="17" spans="1:10" ht="13.5">
      <c r="D17" s="246" t="s">
        <v>123</v>
      </c>
      <c r="E17" s="132"/>
      <c r="F17" s="131"/>
      <c r="G17" s="566" t="s">
        <v>45</v>
      </c>
      <c r="H17" s="566"/>
      <c r="I17" s="566"/>
      <c r="J17" s="566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57"/>
      <c r="C20" s="557"/>
      <c r="D20" s="557"/>
      <c r="E20" s="557"/>
      <c r="F20" s="557"/>
      <c r="G20" s="557"/>
      <c r="H20" s="557"/>
      <c r="I20" s="557"/>
      <c r="J20" s="557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68" t="s">
        <v>97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129"/>
      <c r="P1" s="129"/>
      <c r="Q1" s="129"/>
      <c r="R1" s="129"/>
    </row>
    <row r="2" spans="1:18" ht="17.25">
      <c r="A2" s="569" t="s">
        <v>307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129"/>
      <c r="P2" s="129"/>
      <c r="Q2" s="129"/>
      <c r="R2" s="129"/>
    </row>
    <row r="3" spans="1:18" ht="17.25">
      <c r="A3" s="569" t="s">
        <v>98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70" t="s">
        <v>99</v>
      </c>
      <c r="B5" s="572" t="s">
        <v>100</v>
      </c>
      <c r="C5" s="574" t="s">
        <v>101</v>
      </c>
      <c r="D5" s="575"/>
      <c r="E5" s="575"/>
      <c r="F5" s="576"/>
      <c r="G5" s="574" t="s">
        <v>102</v>
      </c>
      <c r="H5" s="575"/>
      <c r="I5" s="575"/>
      <c r="J5" s="577"/>
      <c r="K5" s="578" t="s">
        <v>103</v>
      </c>
      <c r="L5" s="579"/>
      <c r="M5" s="579"/>
      <c r="N5" s="580"/>
      <c r="O5" s="52"/>
      <c r="P5" s="52"/>
      <c r="Q5" s="52"/>
      <c r="R5" s="52"/>
    </row>
    <row r="6" spans="1:18" ht="40.5">
      <c r="A6" s="571"/>
      <c r="B6" s="573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67" t="s">
        <v>122</v>
      </c>
      <c r="D31" s="567"/>
      <c r="E31" s="94"/>
      <c r="F31" s="94"/>
      <c r="G31" s="583"/>
      <c r="H31" s="583"/>
      <c r="I31" s="95"/>
      <c r="J31" s="584" t="s">
        <v>95</v>
      </c>
      <c r="K31" s="584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81" t="s">
        <v>123</v>
      </c>
      <c r="H32" s="581"/>
      <c r="I32" s="98"/>
      <c r="J32" s="581" t="s">
        <v>124</v>
      </c>
      <c r="K32" s="581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84"/>
      <c r="H33" s="584"/>
      <c r="I33" s="101"/>
      <c r="J33" s="584" t="s">
        <v>96</v>
      </c>
      <c r="K33" s="584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81" t="s">
        <v>123</v>
      </c>
      <c r="H34" s="581"/>
      <c r="I34" s="98"/>
      <c r="J34" s="581" t="s">
        <v>124</v>
      </c>
      <c r="K34" s="581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82" t="s">
        <v>135</v>
      </c>
      <c r="I37" s="582"/>
      <c r="J37" s="110"/>
      <c r="K37" s="110"/>
      <c r="L37" s="110"/>
      <c r="M37" s="582" t="s">
        <v>136</v>
      </c>
      <c r="N37" s="582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82"/>
      <c r="I38" s="582"/>
      <c r="J38" s="110"/>
      <c r="K38" s="110"/>
      <c r="L38" s="110"/>
      <c r="M38" s="582"/>
      <c r="N38" s="582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https://mul2.yerevan.am/tasks/2186901/oneclick?token=be836351f29dae6198948d67783c4caf</cp:keywords>
  <cp:lastModifiedBy>Lusine Petrosyan</cp:lastModifiedBy>
  <cp:lastPrinted>2025-04-18T06:33:52Z</cp:lastPrinted>
  <dcterms:created xsi:type="dcterms:W3CDTF">1996-10-14T23:33:28Z</dcterms:created>
  <dcterms:modified xsi:type="dcterms:W3CDTF">2025-05-12T12:58:15Z</dcterms:modified>
</cp:coreProperties>
</file>